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Лист1!$A$2:$K$146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3" i="1"/>
  <c r="I146" i="1" l="1"/>
</calcChain>
</file>

<file path=xl/sharedStrings.xml><?xml version="1.0" encoding="utf-8"?>
<sst xmlns="http://schemas.openxmlformats.org/spreadsheetml/2006/main" count="440" uniqueCount="197">
  <si>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</si>
  <si>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</si>
  <si>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</si>
  <si>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</si>
  <si>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</si>
  <si>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</si>
  <si>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</si>
  <si>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</si>
  <si>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</si>
  <si>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</si>
  <si>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Ист. Дата</t>
  </si>
  <si>
    <t>Переход К 57Х5-32Х3-12Х18Н10Т</t>
  </si>
  <si>
    <t>Переход К 159Х8-57Х4-13ХФА</t>
  </si>
  <si>
    <t>Переход К 152Х8-127Х7-15Х5М</t>
  </si>
  <si>
    <t>Переход П К 273х8-219х6-13ХФА</t>
  </si>
  <si>
    <t>Переход Э 57Х5-32Х3-12Х18Н10Т</t>
  </si>
  <si>
    <t>Переход К 32х3-25х3-12Х18Н10Т</t>
  </si>
  <si>
    <t>Переход Э 57х3-45х2,5-12Х18Н10Т спецзаказ</t>
  </si>
  <si>
    <t>Переход Э 219х10-89х5-12Х18Н10Т спецзаказ</t>
  </si>
  <si>
    <t>Переход П К 273Х14-219Х12-15Х5М</t>
  </si>
  <si>
    <t>Переход П К 325х16-219х12-15Х5М</t>
  </si>
  <si>
    <t>Переход центробежным методом изготовления ЦЭШЛ К 426х16-219х10-15Х5М</t>
  </si>
  <si>
    <t>Переход П К 57х6-45х5-15Х5М-У</t>
  </si>
  <si>
    <t>Переход П К 325х16-219х12-15Х5М-У</t>
  </si>
  <si>
    <t>Переход П К 426Х20-325х16-15Х5М-У</t>
  </si>
  <si>
    <t>Переход П Э 273х14-159х10-15Х5М-У</t>
  </si>
  <si>
    <t>Переход П Э 273х14-219х12-15Х5М-У</t>
  </si>
  <si>
    <t>Переход П Э 325х16-219х12-15Х5М-У</t>
  </si>
  <si>
    <t>Переход П Э 325х16-273х14-15Х5М-У</t>
  </si>
  <si>
    <t>Переход П Э 377х16-325х16-15Х5М-У</t>
  </si>
  <si>
    <t>Переход П Э 426х20-273х14-15Х5М-У</t>
  </si>
  <si>
    <t>Переход П Э 426х20-377х20-15Х5М-У</t>
  </si>
  <si>
    <t>Переход П Э 325х14-273х12-15Х5М-У</t>
  </si>
  <si>
    <t>Переход П Э 273х10-159х8-15Х5М-У</t>
  </si>
  <si>
    <t>Переход П Э 426х12-273х10-15Х15М-У</t>
  </si>
  <si>
    <t>Переход П К 57х5-32х5-15Х5М-У</t>
  </si>
  <si>
    <t>Переход П К 426х12-377х12-15Х5М-У</t>
  </si>
  <si>
    <t>Переход П Э 377х12-219х8-15Х5М-У</t>
  </si>
  <si>
    <t>Переход П Э 426х14-325х12-15Х15М-У</t>
  </si>
  <si>
    <t>Переход П К 426х16-219х10-15Х5М-У</t>
  </si>
  <si>
    <t>Переход П К 377х20-273х16-15Х5М-У</t>
  </si>
  <si>
    <t>Переход П К 57х5-32х3-12Х18Н10Т</t>
  </si>
  <si>
    <t>Переход П К 32х3-25х3-12Х18Н10Т</t>
  </si>
  <si>
    <t>Переход 45Х32-15Х5М ТМ-06-ДТР-264</t>
  </si>
  <si>
    <t>Переход П Э 219Х10-89Х5-12Х18Н10Т</t>
  </si>
  <si>
    <t>Переход 45Х18-15Х5М ТМ-06-ДТР-264</t>
  </si>
  <si>
    <t>Переход П К 57х5-45х5-15Х5М-У</t>
  </si>
  <si>
    <t>Переход П К 159Х8-57Х4-12Х18Н10Т</t>
  </si>
  <si>
    <t>Переход П К 273х10-159х8-15Х5М-У</t>
  </si>
  <si>
    <t>Переход П К 426х14-377х14-15Х5М-У</t>
  </si>
  <si>
    <t>Переход П К 38х3-32х3-12Х18Н10Т</t>
  </si>
  <si>
    <t>Переход П Э 57х5-32х3-12Х18Н10Т</t>
  </si>
  <si>
    <t>Переход П К 45Х5-32Х5-15Х5М</t>
  </si>
  <si>
    <t>Переход ПК 377х20/16-273х16-15Х5М-Ш</t>
  </si>
  <si>
    <t>Переход П К 45Х4-32Х4-12Х18Н10Т</t>
  </si>
  <si>
    <t>Переход П Э 159х10-108х8-15Х5М-У</t>
  </si>
  <si>
    <t>Переход П К 57х6-32х6-15Х5М-У</t>
  </si>
  <si>
    <t>Переход П Э 159х10-108х6-15Х5М-У</t>
  </si>
  <si>
    <t>Переход П Э 426х14-325х12-15Х5М-У</t>
  </si>
  <si>
    <t>Переход П Э 550х25-426х22-15Х5М-У спецзаказ</t>
  </si>
  <si>
    <t>Переход П Э 550х25-377х16/22-15Х5М-У спецзаказ</t>
  </si>
  <si>
    <t>Переход К 325Х12-219Х10-15Х5М-У</t>
  </si>
  <si>
    <t>Переход К 159Х6-152Х8-15Х5М-У</t>
  </si>
  <si>
    <t>Переход Э 159Х10-108Х8-15Х5М-У</t>
  </si>
  <si>
    <t>Переход Э 159Х10-89Х8-15Х5М-У</t>
  </si>
  <si>
    <t>Переход К 273х14-159х10-15Х5М-У</t>
  </si>
  <si>
    <t>Переход К 325х16-273х14-15Х5М-У</t>
  </si>
  <si>
    <t>Переход К 426х20-325х16-15Х5М-У</t>
  </si>
  <si>
    <t>Переход Э 426х12-273х10-15Х5М-У</t>
  </si>
  <si>
    <t>Переход К 550х25-426х22-15Х5М-У спецзаказ</t>
  </si>
  <si>
    <t>Переход Э 550х25-377х22/16-15Х5М-У спецзаказ</t>
  </si>
  <si>
    <t>Переход Э 550х25-426х16-15Х5М-У спецзаказ</t>
  </si>
  <si>
    <t>Переход Э 550х25-426х16/12-15Х5М-У спецзаказ</t>
  </si>
  <si>
    <t>Переход Э 550х25-426х22-15Х5М-У спецзаказ</t>
  </si>
  <si>
    <t>Переход Э 325х16-219х12-15Х5М-У</t>
  </si>
  <si>
    <t>Переход ПК 38х3-32х3-12Х18Н10Т</t>
  </si>
  <si>
    <t>Переход ПК 32х3-25х3-12Х18Н10Т</t>
  </si>
  <si>
    <t>Переход ПК 159х8-57х4-12Х18Н10Т</t>
  </si>
  <si>
    <t>Переход ПК 550х25-426х22-15Х5М</t>
  </si>
  <si>
    <t>Переход ПЭ 550х25-377х22/16-15Х5М</t>
  </si>
  <si>
    <t>Переход ПЭ 550х25-426х16-15Х5М</t>
  </si>
  <si>
    <t>Переход ПЭ 550х25-426х22-15Х5М</t>
  </si>
  <si>
    <t>Переход ПЭ 159х10-89х8-15Х5М</t>
  </si>
  <si>
    <t>Переход ПЭ 273х12-159х10-15Х5М</t>
  </si>
  <si>
    <t>Переход ПЭ 426х16-273х12-15Х5М</t>
  </si>
  <si>
    <t>Переход ПЭ 426х12-273х10-15Х5М</t>
  </si>
  <si>
    <t>Переход ПЭ 426х14-325х12-15Х5М</t>
  </si>
  <si>
    <t>Переход Э 550х25-426х20/16-15Х5М-У спецдеталь</t>
  </si>
  <si>
    <t>Переход Э 325х12-219х10-15Х5М-У спецдеталь</t>
  </si>
  <si>
    <t>Переход Э 325х16-219х12-15Х5М-У спецдеталь</t>
  </si>
  <si>
    <t>Переход Э 426х16-273х12-15Х5М-У спецдеталь</t>
  </si>
  <si>
    <t>Переход П Э 219х10-89х5 12Х18Н10Т</t>
  </si>
  <si>
    <t>Переход К 45х4-32х4-12Х18Н10Т</t>
  </si>
  <si>
    <t>Переход К 57х6-45х4-15Х5М-У</t>
  </si>
  <si>
    <t>Переход Э 159х8-108х6 15Х5М-У</t>
  </si>
  <si>
    <t>Переход ПК 273х14-159х10-15Х5М-У</t>
  </si>
  <si>
    <t>Переход ПК 57х6-32х6-15Х5М-У</t>
  </si>
  <si>
    <t>Переход П Э 159х10-89х8-15Х5М-У</t>
  </si>
  <si>
    <t>Переход Э 426х14-325х12-15Х5М-У</t>
  </si>
  <si>
    <t>Переход ПК 325х12-219х10-15Х5М-У</t>
  </si>
  <si>
    <t>Переход П Э 273х10-159х8-15Х5М</t>
  </si>
  <si>
    <t>Переход ПЭ 273х14-159х10-15х5М-У</t>
  </si>
  <si>
    <t>Переход П К 550х25-426х22/18 ст15Х5М</t>
  </si>
  <si>
    <t>1181214</t>
  </si>
  <si>
    <t>1187608</t>
  </si>
  <si>
    <t>1219550</t>
  </si>
  <si>
    <t>1248459</t>
  </si>
  <si>
    <t>1278256</t>
  </si>
  <si>
    <t>1289585</t>
  </si>
  <si>
    <t>1291306</t>
  </si>
  <si>
    <t>1291307</t>
  </si>
  <si>
    <t>1298534</t>
  </si>
  <si>
    <t>1301308</t>
  </si>
  <si>
    <t>1302693</t>
  </si>
  <si>
    <t>1322162</t>
  </si>
  <si>
    <t>1322164</t>
  </si>
  <si>
    <t>1322167</t>
  </si>
  <si>
    <t>1322170</t>
  </si>
  <si>
    <t>1322174</t>
  </si>
  <si>
    <t>1322175</t>
  </si>
  <si>
    <t>1322176</t>
  </si>
  <si>
    <t>1322178</t>
  </si>
  <si>
    <t>1322179</t>
  </si>
  <si>
    <t>1322183</t>
  </si>
  <si>
    <t>1322187</t>
  </si>
  <si>
    <t>1322191</t>
  </si>
  <si>
    <t>1322193</t>
  </si>
  <si>
    <t>1322194</t>
  </si>
  <si>
    <t>1322195</t>
  </si>
  <si>
    <t>1322196</t>
  </si>
  <si>
    <t>1322197</t>
  </si>
  <si>
    <t>1323324</t>
  </si>
  <si>
    <t>1323325</t>
  </si>
  <si>
    <t>1324092</t>
  </si>
  <si>
    <t>1324343</t>
  </si>
  <si>
    <t>1325433</t>
  </si>
  <si>
    <t>1326539</t>
  </si>
  <si>
    <t>1327460</t>
  </si>
  <si>
    <t>1327698</t>
  </si>
  <si>
    <t>1327700</t>
  </si>
  <si>
    <t>1327711</t>
  </si>
  <si>
    <t>1327714</t>
  </si>
  <si>
    <t>1328831</t>
  </si>
  <si>
    <t>1328833</t>
  </si>
  <si>
    <t>1330660</t>
  </si>
  <si>
    <t>1331874</t>
  </si>
  <si>
    <t>1338291</t>
  </si>
  <si>
    <t>1348563</t>
  </si>
  <si>
    <t>1348565</t>
  </si>
  <si>
    <t>1348566</t>
  </si>
  <si>
    <t>1400387</t>
  </si>
  <si>
    <t>1414578</t>
  </si>
  <si>
    <t>1414601</t>
  </si>
  <si>
    <t>1438240</t>
  </si>
  <si>
    <t>1438256</t>
  </si>
  <si>
    <t>1438257</t>
  </si>
  <si>
    <t>1438258</t>
  </si>
  <si>
    <t>1438262</t>
  </si>
  <si>
    <t>1438327</t>
  </si>
  <si>
    <t>1438329</t>
  </si>
  <si>
    <t>1438362</t>
  </si>
  <si>
    <t>1438366</t>
  </si>
  <si>
    <t>1438367</t>
  </si>
  <si>
    <t>1438368</t>
  </si>
  <si>
    <t>1438370</t>
  </si>
  <si>
    <t>1438381</t>
  </si>
  <si>
    <t>1442912</t>
  </si>
  <si>
    <t>1442913</t>
  </si>
  <si>
    <t>1442914</t>
  </si>
  <si>
    <t>1442915</t>
  </si>
  <si>
    <t>1442917</t>
  </si>
  <si>
    <t>1442918</t>
  </si>
  <si>
    <t>1442919</t>
  </si>
  <si>
    <t>1442920</t>
  </si>
  <si>
    <t>1442922</t>
  </si>
  <si>
    <t>1442923</t>
  </si>
  <si>
    <t>1442924</t>
  </si>
  <si>
    <t>1442967</t>
  </si>
  <si>
    <t>1508569</t>
  </si>
  <si>
    <t>1508611</t>
  </si>
  <si>
    <t>1508612</t>
  </si>
  <si>
    <t>1508613</t>
  </si>
  <si>
    <t>1518401</t>
  </si>
  <si>
    <t>1518872</t>
  </si>
  <si>
    <t>1518873</t>
  </si>
  <si>
    <t>1518874</t>
  </si>
  <si>
    <t>1520002</t>
  </si>
  <si>
    <t>1522313</t>
  </si>
  <si>
    <t>1522314</t>
  </si>
  <si>
    <t>1523005</t>
  </si>
  <si>
    <t>1526552</t>
  </si>
  <si>
    <t>1526553</t>
  </si>
  <si>
    <t>1543697</t>
  </si>
  <si>
    <t>1563264</t>
  </si>
  <si>
    <t>1571103</t>
  </si>
  <si>
    <t>20007548</t>
  </si>
  <si>
    <t>ЛОТ 52.19 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</si>
</sst>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4" fontId="0" fillId="0" borderId="0" xfId="0" applyNumberFormat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14" fontId="0" fillId="0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7"/>
  <sheetViews>
    <sheetView tabSelected="1" zoomScaleNormal="100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7.140625" customWidth="1"/>
    <col min="10" max="10" width="14.5703125" customWidth="1"/>
  </cols>
  <sheetData>
    <row r="1" spans="1:10" x14ac:dyDescent="0.25">
      <c r="B1" s="3" t="s">
        <v>196</v>
      </c>
    </row>
    <row r="2" spans="1:10" s="6" customFormat="1" x14ac:dyDescent="0.25">
      <c r="A2" s="5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7</v>
      </c>
      <c r="I2" s="5" t="s">
        <v>8</v>
      </c>
      <c r="J2" s="5" t="s">
        <v>10</v>
      </c>
    </row>
    <row r="3" spans="1:10" s="6" customFormat="1" x14ac:dyDescent="0.25">
      <c r="A3" s="5">
        <v>1</v>
      </c>
      <c r="B3" s="7" t="s">
        <v>103</v>
      </c>
      <c r="C3" s="8" t="s">
        <v>11</v>
      </c>
      <c r="D3" s="5"/>
      <c r="E3" s="5"/>
      <c r="F3" s="10" t="s">
        <v>9</v>
      </c>
      <c r="G3" s="9">
        <v>2</v>
      </c>
      <c r="H3" s="2">
        <v>340</v>
      </c>
      <c r="I3" s="5">
        <f t="shared" ref="I3:I34" si="0">G3*H3</f>
        <v>680</v>
      </c>
      <c r="J3" s="11">
        <v>40633</v>
      </c>
    </row>
    <row r="4" spans="1:10" s="6" customFormat="1" x14ac:dyDescent="0.25">
      <c r="A4" s="5">
        <v>2</v>
      </c>
      <c r="B4" s="7" t="s">
        <v>103</v>
      </c>
      <c r="C4" s="8" t="s">
        <v>11</v>
      </c>
      <c r="D4" s="5"/>
      <c r="E4" s="5"/>
      <c r="F4" s="10" t="s">
        <v>9</v>
      </c>
      <c r="G4" s="9">
        <v>1</v>
      </c>
      <c r="H4" s="2">
        <v>807.5</v>
      </c>
      <c r="I4" s="5">
        <f t="shared" si="0"/>
        <v>807.5</v>
      </c>
      <c r="J4" s="11">
        <v>41456</v>
      </c>
    </row>
    <row r="5" spans="1:10" s="6" customFormat="1" x14ac:dyDescent="0.25">
      <c r="A5" s="5">
        <v>3</v>
      </c>
      <c r="B5" s="7" t="s">
        <v>104</v>
      </c>
      <c r="C5" s="8" t="s">
        <v>12</v>
      </c>
      <c r="D5" s="5"/>
      <c r="E5" s="5"/>
      <c r="F5" s="10" t="s">
        <v>9</v>
      </c>
      <c r="G5" s="9">
        <v>1</v>
      </c>
      <c r="H5" s="2">
        <v>3689.14</v>
      </c>
      <c r="I5" s="5">
        <f t="shared" si="0"/>
        <v>3689.14</v>
      </c>
      <c r="J5" s="11">
        <v>40543</v>
      </c>
    </row>
    <row r="6" spans="1:10" s="6" customFormat="1" x14ac:dyDescent="0.25">
      <c r="A6" s="5">
        <v>4</v>
      </c>
      <c r="B6" s="7" t="s">
        <v>105</v>
      </c>
      <c r="C6" s="8" t="s">
        <v>13</v>
      </c>
      <c r="D6" s="5"/>
      <c r="E6" s="5"/>
      <c r="F6" s="10" t="s">
        <v>9</v>
      </c>
      <c r="G6" s="9">
        <v>6</v>
      </c>
      <c r="H6" s="2">
        <v>2932.2</v>
      </c>
      <c r="I6" s="5">
        <f t="shared" si="0"/>
        <v>17593.199999999997</v>
      </c>
      <c r="J6" s="11">
        <v>40543</v>
      </c>
    </row>
    <row r="7" spans="1:10" s="6" customFormat="1" x14ac:dyDescent="0.25">
      <c r="A7" s="5">
        <v>5</v>
      </c>
      <c r="B7" s="7" t="s">
        <v>106</v>
      </c>
      <c r="C7" s="8" t="s">
        <v>14</v>
      </c>
      <c r="D7" s="5"/>
      <c r="E7" s="5"/>
      <c r="F7" s="10" t="s">
        <v>9</v>
      </c>
      <c r="G7" s="9">
        <v>2</v>
      </c>
      <c r="H7" s="2">
        <v>580.41</v>
      </c>
      <c r="I7" s="5">
        <f t="shared" si="0"/>
        <v>1160.82</v>
      </c>
      <c r="J7" s="11">
        <v>40543</v>
      </c>
    </row>
    <row r="8" spans="1:10" s="6" customFormat="1" x14ac:dyDescent="0.25">
      <c r="A8" s="5">
        <v>6</v>
      </c>
      <c r="B8" s="7" t="s">
        <v>107</v>
      </c>
      <c r="C8" s="8" t="s">
        <v>15</v>
      </c>
      <c r="D8" s="5"/>
      <c r="E8" s="5"/>
      <c r="F8" s="10" t="s">
        <v>9</v>
      </c>
      <c r="G8" s="9">
        <v>5</v>
      </c>
      <c r="H8" s="2">
        <v>385</v>
      </c>
      <c r="I8" s="5">
        <f t="shared" si="0"/>
        <v>1925</v>
      </c>
      <c r="J8" s="11">
        <v>40543</v>
      </c>
    </row>
    <row r="9" spans="1:10" s="6" customFormat="1" x14ac:dyDescent="0.25">
      <c r="A9" s="5">
        <v>7</v>
      </c>
      <c r="B9" s="7" t="s">
        <v>108</v>
      </c>
      <c r="C9" s="8" t="s">
        <v>16</v>
      </c>
      <c r="D9" s="5"/>
      <c r="E9" s="5"/>
      <c r="F9" s="10" t="s">
        <v>9</v>
      </c>
      <c r="G9" s="9">
        <v>10</v>
      </c>
      <c r="H9" s="2">
        <v>284.07</v>
      </c>
      <c r="I9" s="5">
        <f t="shared" si="0"/>
        <v>2840.7</v>
      </c>
      <c r="J9" s="11">
        <v>40879</v>
      </c>
    </row>
    <row r="10" spans="1:10" s="6" customFormat="1" x14ac:dyDescent="0.25">
      <c r="A10" s="5">
        <v>8</v>
      </c>
      <c r="B10" s="7" t="s">
        <v>108</v>
      </c>
      <c r="C10" s="8" t="s">
        <v>16</v>
      </c>
      <c r="D10" s="5"/>
      <c r="E10" s="5"/>
      <c r="F10" s="10" t="s">
        <v>9</v>
      </c>
      <c r="G10" s="9">
        <v>2</v>
      </c>
      <c r="H10" s="2">
        <v>401.94</v>
      </c>
      <c r="I10" s="5">
        <f t="shared" si="0"/>
        <v>803.88</v>
      </c>
      <c r="J10" s="11">
        <v>40543</v>
      </c>
    </row>
    <row r="11" spans="1:10" s="6" customFormat="1" x14ac:dyDescent="0.25">
      <c r="A11" s="5">
        <v>9</v>
      </c>
      <c r="B11" s="7" t="s">
        <v>109</v>
      </c>
      <c r="C11" s="8" t="s">
        <v>17</v>
      </c>
      <c r="D11" s="5"/>
      <c r="E11" s="5"/>
      <c r="F11" s="10" t="s">
        <v>9</v>
      </c>
      <c r="G11" s="9">
        <v>2</v>
      </c>
      <c r="H11" s="2">
        <v>1381.8</v>
      </c>
      <c r="I11" s="5">
        <f t="shared" si="0"/>
        <v>2763.6</v>
      </c>
      <c r="J11" s="11">
        <v>40891</v>
      </c>
    </row>
    <row r="12" spans="1:10" s="6" customFormat="1" x14ac:dyDescent="0.25">
      <c r="A12" s="5">
        <v>10</v>
      </c>
      <c r="B12" s="7" t="s">
        <v>109</v>
      </c>
      <c r="C12" s="8" t="s">
        <v>17</v>
      </c>
      <c r="D12" s="5"/>
      <c r="E12" s="5"/>
      <c r="F12" s="10" t="s">
        <v>9</v>
      </c>
      <c r="G12" s="9">
        <v>1</v>
      </c>
      <c r="H12" s="2">
        <v>1751.05</v>
      </c>
      <c r="I12" s="5">
        <f t="shared" si="0"/>
        <v>1751.05</v>
      </c>
      <c r="J12" s="11">
        <v>40806</v>
      </c>
    </row>
    <row r="13" spans="1:10" s="6" customFormat="1" x14ac:dyDescent="0.25">
      <c r="A13" s="5">
        <v>11</v>
      </c>
      <c r="B13" s="7" t="s">
        <v>110</v>
      </c>
      <c r="C13" s="8" t="s">
        <v>18</v>
      </c>
      <c r="D13" s="5"/>
      <c r="E13" s="5"/>
      <c r="F13" s="10" t="s">
        <v>9</v>
      </c>
      <c r="G13" s="9">
        <v>1</v>
      </c>
      <c r="H13" s="2">
        <v>20867.48</v>
      </c>
      <c r="I13" s="5">
        <f t="shared" si="0"/>
        <v>20867.48</v>
      </c>
      <c r="J13" s="11">
        <v>40879</v>
      </c>
    </row>
    <row r="14" spans="1:10" s="6" customFormat="1" x14ac:dyDescent="0.25">
      <c r="A14" s="5">
        <v>12</v>
      </c>
      <c r="B14" s="7" t="s">
        <v>110</v>
      </c>
      <c r="C14" s="8" t="s">
        <v>18</v>
      </c>
      <c r="D14" s="5"/>
      <c r="E14" s="5"/>
      <c r="F14" s="10" t="s">
        <v>9</v>
      </c>
      <c r="G14" s="9">
        <v>1</v>
      </c>
      <c r="H14" s="2">
        <v>31907.200000000001</v>
      </c>
      <c r="I14" s="5">
        <f t="shared" si="0"/>
        <v>31907.200000000001</v>
      </c>
      <c r="J14" s="11">
        <v>40806</v>
      </c>
    </row>
    <row r="15" spans="1:10" s="6" customFormat="1" x14ac:dyDescent="0.25">
      <c r="A15" s="5">
        <v>13</v>
      </c>
      <c r="B15" s="7" t="s">
        <v>111</v>
      </c>
      <c r="C15" s="8" t="s">
        <v>19</v>
      </c>
      <c r="D15" s="5"/>
      <c r="E15" s="5"/>
      <c r="F15" s="10" t="s">
        <v>9</v>
      </c>
      <c r="G15" s="9">
        <v>1</v>
      </c>
      <c r="H15" s="2">
        <v>17686</v>
      </c>
      <c r="I15" s="5">
        <f t="shared" si="0"/>
        <v>17686</v>
      </c>
      <c r="J15" s="11">
        <v>40660</v>
      </c>
    </row>
    <row r="16" spans="1:10" s="6" customFormat="1" x14ac:dyDescent="0.25">
      <c r="A16" s="5">
        <v>14</v>
      </c>
      <c r="B16" s="7" t="s">
        <v>111</v>
      </c>
      <c r="C16" s="8" t="s">
        <v>19</v>
      </c>
      <c r="D16" s="5"/>
      <c r="E16" s="5"/>
      <c r="F16" s="10" t="s">
        <v>9</v>
      </c>
      <c r="G16" s="9">
        <v>4</v>
      </c>
      <c r="H16" s="2">
        <v>31671.200000000001</v>
      </c>
      <c r="I16" s="5">
        <f t="shared" si="0"/>
        <v>126684.8</v>
      </c>
      <c r="J16" s="11">
        <v>41136</v>
      </c>
    </row>
    <row r="17" spans="1:13" s="6" customFormat="1" x14ac:dyDescent="0.25">
      <c r="A17" s="5">
        <v>15</v>
      </c>
      <c r="B17" s="7" t="s">
        <v>111</v>
      </c>
      <c r="C17" s="8" t="s">
        <v>19</v>
      </c>
      <c r="D17" s="5"/>
      <c r="E17" s="5"/>
      <c r="F17" s="10" t="s">
        <v>9</v>
      </c>
      <c r="G17" s="9">
        <v>1</v>
      </c>
      <c r="H17" s="2">
        <v>9333.85</v>
      </c>
      <c r="I17" s="5">
        <f t="shared" si="0"/>
        <v>9333.85</v>
      </c>
      <c r="J17" s="11">
        <v>41548</v>
      </c>
      <c r="L17"/>
      <c r="M17"/>
    </row>
    <row r="18" spans="1:13" x14ac:dyDescent="0.25">
      <c r="A18" s="5">
        <v>16</v>
      </c>
      <c r="B18" s="7" t="s">
        <v>112</v>
      </c>
      <c r="C18" s="8" t="s">
        <v>20</v>
      </c>
      <c r="D18" s="1"/>
      <c r="E18" s="1"/>
      <c r="F18" s="10" t="s">
        <v>9</v>
      </c>
      <c r="G18" s="9">
        <v>1</v>
      </c>
      <c r="H18" s="2">
        <v>15863.44</v>
      </c>
      <c r="I18" s="5">
        <f t="shared" si="0"/>
        <v>15863.44</v>
      </c>
      <c r="J18" s="11">
        <v>41610</v>
      </c>
    </row>
    <row r="19" spans="1:13" x14ac:dyDescent="0.25">
      <c r="A19" s="5">
        <v>17</v>
      </c>
      <c r="B19" s="7" t="s">
        <v>112</v>
      </c>
      <c r="C19" s="8" t="s">
        <v>20</v>
      </c>
      <c r="D19" s="4"/>
      <c r="E19" s="4"/>
      <c r="F19" s="10" t="s">
        <v>9</v>
      </c>
      <c r="G19" s="9">
        <v>1</v>
      </c>
      <c r="H19" s="2">
        <v>15863.44</v>
      </c>
      <c r="I19" s="5">
        <f t="shared" si="0"/>
        <v>15863.44</v>
      </c>
      <c r="J19" s="11">
        <v>41610</v>
      </c>
      <c r="K19" s="4"/>
    </row>
    <row r="20" spans="1:13" x14ac:dyDescent="0.25">
      <c r="A20" s="5">
        <v>18</v>
      </c>
      <c r="B20" s="7" t="s">
        <v>112</v>
      </c>
      <c r="C20" s="8" t="s">
        <v>20</v>
      </c>
      <c r="F20" s="10" t="s">
        <v>9</v>
      </c>
      <c r="G20" s="9">
        <v>1</v>
      </c>
      <c r="H20" s="2">
        <v>15863.44</v>
      </c>
      <c r="I20" s="5">
        <f t="shared" si="0"/>
        <v>15863.44</v>
      </c>
      <c r="J20" s="11">
        <v>41610</v>
      </c>
    </row>
    <row r="21" spans="1:13" x14ac:dyDescent="0.25">
      <c r="A21" s="5">
        <v>19</v>
      </c>
      <c r="B21" s="7" t="s">
        <v>112</v>
      </c>
      <c r="C21" s="8" t="s">
        <v>20</v>
      </c>
      <c r="F21" s="10" t="s">
        <v>9</v>
      </c>
      <c r="G21" s="9">
        <v>1</v>
      </c>
      <c r="H21" s="2">
        <v>15863.44</v>
      </c>
      <c r="I21" s="5">
        <f t="shared" si="0"/>
        <v>15863.44</v>
      </c>
      <c r="J21" s="11">
        <v>41610</v>
      </c>
    </row>
    <row r="22" spans="1:13" s="6" customFormat="1" x14ac:dyDescent="0.25">
      <c r="A22" s="5">
        <v>20</v>
      </c>
      <c r="B22" s="7" t="s">
        <v>112</v>
      </c>
      <c r="C22" s="8" t="s">
        <v>20</v>
      </c>
      <c r="F22" s="10" t="s">
        <v>9</v>
      </c>
      <c r="G22" s="9">
        <v>1</v>
      </c>
      <c r="H22" s="2">
        <v>15863.44</v>
      </c>
      <c r="I22" s="5">
        <f t="shared" si="0"/>
        <v>15863.44</v>
      </c>
      <c r="J22" s="18">
        <v>41579</v>
      </c>
    </row>
    <row r="23" spans="1:13" s="6" customFormat="1" ht="30" x14ac:dyDescent="0.25">
      <c r="A23" s="5">
        <v>21</v>
      </c>
      <c r="B23" s="7" t="s">
        <v>113</v>
      </c>
      <c r="C23" s="8" t="s">
        <v>21</v>
      </c>
      <c r="F23" s="10" t="s">
        <v>9</v>
      </c>
      <c r="G23" s="9">
        <v>1</v>
      </c>
      <c r="H23" s="2">
        <v>27519.599999999999</v>
      </c>
      <c r="I23" s="5">
        <f t="shared" si="0"/>
        <v>27519.599999999999</v>
      </c>
      <c r="J23" s="18">
        <v>40543</v>
      </c>
    </row>
    <row r="24" spans="1:13" s="6" customFormat="1" x14ac:dyDescent="0.25">
      <c r="A24" s="5">
        <v>22</v>
      </c>
      <c r="B24" s="7" t="s">
        <v>114</v>
      </c>
      <c r="C24" s="8" t="s">
        <v>22</v>
      </c>
      <c r="F24" s="10" t="s">
        <v>9</v>
      </c>
      <c r="G24" s="9">
        <v>4</v>
      </c>
      <c r="H24" s="2">
        <v>1169.4000000000001</v>
      </c>
      <c r="I24" s="5">
        <f t="shared" si="0"/>
        <v>4677.6000000000004</v>
      </c>
      <c r="J24" s="18">
        <v>41136</v>
      </c>
    </row>
    <row r="25" spans="1:13" s="6" customFormat="1" x14ac:dyDescent="0.25">
      <c r="A25" s="5">
        <v>23</v>
      </c>
      <c r="B25" s="7" t="s">
        <v>115</v>
      </c>
      <c r="C25" s="8" t="s">
        <v>23</v>
      </c>
      <c r="F25" s="10" t="s">
        <v>9</v>
      </c>
      <c r="G25" s="9">
        <v>2</v>
      </c>
      <c r="H25" s="2">
        <v>22810.43</v>
      </c>
      <c r="I25" s="5">
        <f t="shared" si="0"/>
        <v>45620.86</v>
      </c>
      <c r="J25" s="18">
        <v>41136</v>
      </c>
    </row>
    <row r="26" spans="1:13" s="6" customFormat="1" x14ac:dyDescent="0.25">
      <c r="A26" s="5">
        <v>24</v>
      </c>
      <c r="B26" s="7" t="s">
        <v>115</v>
      </c>
      <c r="C26" s="8" t="s">
        <v>23</v>
      </c>
      <c r="F26" s="10" t="s">
        <v>9</v>
      </c>
      <c r="G26" s="9">
        <v>7</v>
      </c>
      <c r="H26" s="2">
        <v>37689.199999999997</v>
      </c>
      <c r="I26" s="5">
        <f t="shared" si="0"/>
        <v>263824.39999999997</v>
      </c>
      <c r="J26" s="18">
        <v>40939</v>
      </c>
    </row>
    <row r="27" spans="1:13" s="6" customFormat="1" x14ac:dyDescent="0.25">
      <c r="A27" s="5">
        <v>25</v>
      </c>
      <c r="B27" s="7" t="s">
        <v>116</v>
      </c>
      <c r="C27" s="8" t="s">
        <v>24</v>
      </c>
      <c r="F27" s="10" t="s">
        <v>9</v>
      </c>
      <c r="G27" s="9">
        <v>1</v>
      </c>
      <c r="H27" s="2">
        <v>47181.18</v>
      </c>
      <c r="I27" s="5">
        <f t="shared" si="0"/>
        <v>47181.18</v>
      </c>
      <c r="J27" s="18">
        <v>40968</v>
      </c>
    </row>
    <row r="28" spans="1:13" s="6" customFormat="1" x14ac:dyDescent="0.25">
      <c r="A28" s="5">
        <v>26</v>
      </c>
      <c r="B28" s="7" t="s">
        <v>117</v>
      </c>
      <c r="C28" s="8" t="s">
        <v>25</v>
      </c>
      <c r="F28" s="10" t="s">
        <v>9</v>
      </c>
      <c r="G28" s="9">
        <v>6</v>
      </c>
      <c r="H28" s="2">
        <v>50728</v>
      </c>
      <c r="I28" s="5">
        <f t="shared" si="0"/>
        <v>304368</v>
      </c>
      <c r="J28" s="18">
        <v>41040</v>
      </c>
    </row>
    <row r="29" spans="1:13" s="6" customFormat="1" x14ac:dyDescent="0.25">
      <c r="A29" s="5">
        <v>27</v>
      </c>
      <c r="B29" s="7" t="s">
        <v>117</v>
      </c>
      <c r="C29" s="8" t="s">
        <v>25</v>
      </c>
      <c r="F29" s="10" t="s">
        <v>9</v>
      </c>
      <c r="G29" s="9">
        <v>1</v>
      </c>
      <c r="H29" s="2">
        <v>30784.639999999999</v>
      </c>
      <c r="I29" s="5">
        <f t="shared" si="0"/>
        <v>30784.639999999999</v>
      </c>
      <c r="J29" s="18">
        <v>41548</v>
      </c>
    </row>
    <row r="30" spans="1:13" s="6" customFormat="1" x14ac:dyDescent="0.25">
      <c r="A30" s="5">
        <v>28</v>
      </c>
      <c r="B30" s="7" t="s">
        <v>117</v>
      </c>
      <c r="C30" s="8" t="s">
        <v>25</v>
      </c>
      <c r="F30" s="10" t="s">
        <v>9</v>
      </c>
      <c r="G30" s="9">
        <v>1</v>
      </c>
      <c r="H30" s="2">
        <v>30784.639999999999</v>
      </c>
      <c r="I30" s="5">
        <f t="shared" si="0"/>
        <v>30784.639999999999</v>
      </c>
      <c r="J30" s="18">
        <v>41548</v>
      </c>
    </row>
    <row r="31" spans="1:13" s="6" customFormat="1" x14ac:dyDescent="0.25">
      <c r="A31" s="5">
        <v>29</v>
      </c>
      <c r="B31" s="7" t="s">
        <v>117</v>
      </c>
      <c r="C31" s="8" t="s">
        <v>25</v>
      </c>
      <c r="F31" s="10" t="s">
        <v>9</v>
      </c>
      <c r="G31" s="9">
        <v>1</v>
      </c>
      <c r="H31" s="2">
        <v>30784.639999999999</v>
      </c>
      <c r="I31" s="5">
        <f t="shared" si="0"/>
        <v>30784.639999999999</v>
      </c>
      <c r="J31" s="18">
        <v>41548</v>
      </c>
    </row>
    <row r="32" spans="1:13" s="6" customFormat="1" x14ac:dyDescent="0.25">
      <c r="A32" s="5">
        <v>30</v>
      </c>
      <c r="B32" s="7" t="s">
        <v>118</v>
      </c>
      <c r="C32" s="8" t="s">
        <v>26</v>
      </c>
      <c r="F32" s="7" t="s">
        <v>9</v>
      </c>
      <c r="G32" s="14">
        <v>1</v>
      </c>
      <c r="H32" s="15">
        <v>23695.58</v>
      </c>
      <c r="I32" s="5">
        <f t="shared" si="0"/>
        <v>23695.58</v>
      </c>
      <c r="J32" s="18">
        <v>41500</v>
      </c>
    </row>
    <row r="33" spans="1:10" s="6" customFormat="1" x14ac:dyDescent="0.25">
      <c r="A33" s="5">
        <v>31</v>
      </c>
      <c r="B33" s="7" t="s">
        <v>118</v>
      </c>
      <c r="C33" s="8" t="s">
        <v>26</v>
      </c>
      <c r="F33" s="7" t="s">
        <v>9</v>
      </c>
      <c r="G33" s="14">
        <v>1</v>
      </c>
      <c r="H33" s="15">
        <v>8079.24</v>
      </c>
      <c r="I33" s="5">
        <f t="shared" si="0"/>
        <v>8079.24</v>
      </c>
      <c r="J33" s="18">
        <v>41500</v>
      </c>
    </row>
    <row r="34" spans="1:10" s="6" customFormat="1" x14ac:dyDescent="0.25">
      <c r="A34" s="5">
        <v>32</v>
      </c>
      <c r="B34" s="7" t="s">
        <v>118</v>
      </c>
      <c r="C34" s="8" t="s">
        <v>26</v>
      </c>
      <c r="F34" s="7" t="s">
        <v>9</v>
      </c>
      <c r="G34" s="14">
        <v>2</v>
      </c>
      <c r="H34" s="15">
        <v>31058.67</v>
      </c>
      <c r="I34" s="5">
        <f t="shared" si="0"/>
        <v>62117.34</v>
      </c>
      <c r="J34" s="18">
        <v>40687</v>
      </c>
    </row>
    <row r="35" spans="1:10" s="6" customFormat="1" x14ac:dyDescent="0.25">
      <c r="A35" s="5">
        <v>33</v>
      </c>
      <c r="B35" s="7" t="s">
        <v>118</v>
      </c>
      <c r="C35" s="8" t="s">
        <v>26</v>
      </c>
      <c r="F35" s="7" t="s">
        <v>9</v>
      </c>
      <c r="G35" s="14">
        <v>2</v>
      </c>
      <c r="H35" s="15">
        <v>166355.93</v>
      </c>
      <c r="I35" s="5">
        <f t="shared" ref="I35:I66" si="1">G35*H35</f>
        <v>332711.86</v>
      </c>
      <c r="J35" s="18">
        <v>41136</v>
      </c>
    </row>
    <row r="36" spans="1:10" s="6" customFormat="1" x14ac:dyDescent="0.25">
      <c r="A36" s="5">
        <v>34</v>
      </c>
      <c r="B36" s="7" t="s">
        <v>118</v>
      </c>
      <c r="C36" s="8" t="s">
        <v>26</v>
      </c>
      <c r="F36" s="7" t="s">
        <v>9</v>
      </c>
      <c r="G36" s="14">
        <v>1</v>
      </c>
      <c r="H36" s="15">
        <v>25617.8</v>
      </c>
      <c r="I36" s="5">
        <f t="shared" si="1"/>
        <v>25617.8</v>
      </c>
      <c r="J36" s="18">
        <v>41128</v>
      </c>
    </row>
    <row r="37" spans="1:10" s="6" customFormat="1" x14ac:dyDescent="0.25">
      <c r="A37" s="5">
        <v>35</v>
      </c>
      <c r="B37" s="7" t="s">
        <v>118</v>
      </c>
      <c r="C37" s="8" t="s">
        <v>26</v>
      </c>
      <c r="F37" s="7" t="s">
        <v>9</v>
      </c>
      <c r="G37" s="14">
        <v>1</v>
      </c>
      <c r="H37" s="15">
        <v>24385.75</v>
      </c>
      <c r="I37" s="5">
        <f t="shared" si="1"/>
        <v>24385.75</v>
      </c>
      <c r="J37" s="18">
        <v>41557</v>
      </c>
    </row>
    <row r="38" spans="1:10" s="17" customFormat="1" x14ac:dyDescent="0.25">
      <c r="A38" s="5">
        <v>36</v>
      </c>
      <c r="B38" s="7" t="s">
        <v>119</v>
      </c>
      <c r="C38" s="8" t="s">
        <v>27</v>
      </c>
      <c r="F38" s="10" t="s">
        <v>9</v>
      </c>
      <c r="G38" s="9">
        <v>2</v>
      </c>
      <c r="H38" s="2">
        <v>48998.39</v>
      </c>
      <c r="I38" s="16">
        <f t="shared" si="1"/>
        <v>97996.78</v>
      </c>
      <c r="J38" s="19">
        <v>41416</v>
      </c>
    </row>
    <row r="39" spans="1:10" s="17" customFormat="1" x14ac:dyDescent="0.25">
      <c r="A39" s="5">
        <v>37</v>
      </c>
      <c r="B39" s="7" t="s">
        <v>119</v>
      </c>
      <c r="C39" s="8" t="s">
        <v>27</v>
      </c>
      <c r="F39" s="10" t="s">
        <v>9</v>
      </c>
      <c r="G39" s="9">
        <v>2</v>
      </c>
      <c r="H39" s="2">
        <v>48065.08</v>
      </c>
      <c r="I39" s="16">
        <f t="shared" si="1"/>
        <v>96130.16</v>
      </c>
      <c r="J39" s="19">
        <v>41506</v>
      </c>
    </row>
    <row r="40" spans="1:10" x14ac:dyDescent="0.25">
      <c r="A40" s="5">
        <v>38</v>
      </c>
      <c r="B40" s="7" t="s">
        <v>120</v>
      </c>
      <c r="C40" s="8" t="s">
        <v>28</v>
      </c>
      <c r="F40" s="10" t="s">
        <v>9</v>
      </c>
      <c r="G40" s="9">
        <v>1</v>
      </c>
      <c r="H40" s="2">
        <v>57433.21</v>
      </c>
      <c r="I40" s="5">
        <f t="shared" si="1"/>
        <v>57433.21</v>
      </c>
      <c r="J40" s="11">
        <v>41136</v>
      </c>
    </row>
    <row r="41" spans="1:10" x14ac:dyDescent="0.25">
      <c r="A41" s="5">
        <v>39</v>
      </c>
      <c r="B41" s="7" t="s">
        <v>120</v>
      </c>
      <c r="C41" s="8" t="s">
        <v>28</v>
      </c>
      <c r="F41" s="10" t="s">
        <v>9</v>
      </c>
      <c r="G41" s="9">
        <v>6</v>
      </c>
      <c r="H41" s="2">
        <v>38892.800000000003</v>
      </c>
      <c r="I41" s="5">
        <f t="shared" si="1"/>
        <v>233356.80000000002</v>
      </c>
      <c r="J41" s="11">
        <v>40968</v>
      </c>
    </row>
    <row r="42" spans="1:10" x14ac:dyDescent="0.25">
      <c r="A42" s="5">
        <v>40</v>
      </c>
      <c r="B42" s="7" t="s">
        <v>120</v>
      </c>
      <c r="C42" s="8" t="s">
        <v>28</v>
      </c>
      <c r="F42" s="10" t="s">
        <v>9</v>
      </c>
      <c r="G42" s="9">
        <v>1</v>
      </c>
      <c r="H42" s="2">
        <v>51285.35</v>
      </c>
      <c r="I42" s="5">
        <f t="shared" si="1"/>
        <v>51285.35</v>
      </c>
      <c r="J42" s="11">
        <v>41506</v>
      </c>
    </row>
    <row r="43" spans="1:10" x14ac:dyDescent="0.25">
      <c r="A43" s="5">
        <v>41</v>
      </c>
      <c r="B43" s="7" t="s">
        <v>121</v>
      </c>
      <c r="C43" s="8" t="s">
        <v>29</v>
      </c>
      <c r="F43" s="10" t="s">
        <v>9</v>
      </c>
      <c r="G43" s="9">
        <v>1</v>
      </c>
      <c r="H43" s="2">
        <v>54130.51</v>
      </c>
      <c r="I43" s="5">
        <f t="shared" si="1"/>
        <v>54130.51</v>
      </c>
      <c r="J43" s="11">
        <v>41579</v>
      </c>
    </row>
    <row r="44" spans="1:10" x14ac:dyDescent="0.25">
      <c r="A44" s="5">
        <v>42</v>
      </c>
      <c r="B44" s="7" t="s">
        <v>122</v>
      </c>
      <c r="C44" s="8" t="s">
        <v>30</v>
      </c>
      <c r="F44" s="10" t="s">
        <v>9</v>
      </c>
      <c r="G44" s="9">
        <v>2</v>
      </c>
      <c r="H44" s="2">
        <v>76383.23</v>
      </c>
      <c r="I44" s="5">
        <f t="shared" si="1"/>
        <v>152766.46</v>
      </c>
      <c r="J44" s="11">
        <v>40968</v>
      </c>
    </row>
    <row r="45" spans="1:10" x14ac:dyDescent="0.25">
      <c r="A45" s="5">
        <v>43</v>
      </c>
      <c r="B45" s="7" t="s">
        <v>123</v>
      </c>
      <c r="C45" s="8" t="s">
        <v>31</v>
      </c>
      <c r="F45" s="10" t="s">
        <v>9</v>
      </c>
      <c r="G45" s="9">
        <v>3</v>
      </c>
      <c r="H45" s="2">
        <v>57198.74</v>
      </c>
      <c r="I45" s="5">
        <f t="shared" si="1"/>
        <v>171596.22</v>
      </c>
      <c r="J45" s="11">
        <v>41414</v>
      </c>
    </row>
    <row r="46" spans="1:10" s="6" customFormat="1" x14ac:dyDescent="0.25">
      <c r="A46" s="5">
        <v>45</v>
      </c>
      <c r="B46" s="7" t="s">
        <v>124</v>
      </c>
      <c r="C46" s="8" t="s">
        <v>32</v>
      </c>
      <c r="F46" s="10" t="s">
        <v>9</v>
      </c>
      <c r="G46" s="9">
        <v>1</v>
      </c>
      <c r="H46" s="2">
        <v>11767.65</v>
      </c>
      <c r="I46" s="5">
        <f t="shared" si="1"/>
        <v>11767.65</v>
      </c>
      <c r="J46" s="18">
        <v>41610</v>
      </c>
    </row>
    <row r="47" spans="1:10" s="6" customFormat="1" x14ac:dyDescent="0.25">
      <c r="A47" s="5">
        <v>46</v>
      </c>
      <c r="B47" s="7" t="s">
        <v>125</v>
      </c>
      <c r="C47" s="8" t="s">
        <v>33</v>
      </c>
      <c r="F47" s="10" t="s">
        <v>9</v>
      </c>
      <c r="G47" s="9">
        <v>6</v>
      </c>
      <c r="H47" s="2">
        <v>30784.65</v>
      </c>
      <c r="I47" s="5">
        <f t="shared" si="1"/>
        <v>184707.90000000002</v>
      </c>
      <c r="J47" s="18">
        <v>41416</v>
      </c>
    </row>
    <row r="48" spans="1:10" s="6" customFormat="1" x14ac:dyDescent="0.25">
      <c r="A48" s="5">
        <v>47</v>
      </c>
      <c r="B48" s="7" t="s">
        <v>125</v>
      </c>
      <c r="C48" s="8" t="s">
        <v>33</v>
      </c>
      <c r="F48" s="10" t="s">
        <v>9</v>
      </c>
      <c r="G48" s="9">
        <v>2</v>
      </c>
      <c r="H48" s="2">
        <v>30784.639999999999</v>
      </c>
      <c r="I48" s="5">
        <f t="shared" si="1"/>
        <v>61569.279999999999</v>
      </c>
      <c r="J48" s="18">
        <v>41506</v>
      </c>
    </row>
    <row r="49" spans="1:10" s="6" customFormat="1" x14ac:dyDescent="0.25">
      <c r="A49" s="5">
        <v>48</v>
      </c>
      <c r="B49" s="7" t="s">
        <v>126</v>
      </c>
      <c r="C49" s="8" t="s">
        <v>34</v>
      </c>
      <c r="F49" s="10" t="s">
        <v>9</v>
      </c>
      <c r="G49" s="9">
        <v>1</v>
      </c>
      <c r="H49" s="2">
        <v>103341</v>
      </c>
      <c r="I49" s="5">
        <f t="shared" si="1"/>
        <v>103341</v>
      </c>
      <c r="J49" s="18">
        <v>41610</v>
      </c>
    </row>
    <row r="50" spans="1:10" s="6" customFormat="1" x14ac:dyDescent="0.25">
      <c r="A50" s="5">
        <v>49</v>
      </c>
      <c r="B50" s="7" t="s">
        <v>127</v>
      </c>
      <c r="C50" s="8" t="s">
        <v>35</v>
      </c>
      <c r="F50" s="10" t="s">
        <v>9</v>
      </c>
      <c r="G50" s="9">
        <v>1</v>
      </c>
      <c r="H50" s="2">
        <v>678.59</v>
      </c>
      <c r="I50" s="5">
        <f t="shared" si="1"/>
        <v>678.59</v>
      </c>
      <c r="J50" s="18">
        <v>43640</v>
      </c>
    </row>
    <row r="51" spans="1:10" s="6" customFormat="1" x14ac:dyDescent="0.25">
      <c r="A51" s="5">
        <v>50</v>
      </c>
      <c r="B51" s="7" t="s">
        <v>128</v>
      </c>
      <c r="C51" s="8" t="s">
        <v>36</v>
      </c>
      <c r="F51" s="10" t="s">
        <v>9</v>
      </c>
      <c r="G51" s="9">
        <v>1</v>
      </c>
      <c r="H51" s="2">
        <v>36256</v>
      </c>
      <c r="I51" s="5">
        <f t="shared" si="1"/>
        <v>36256</v>
      </c>
      <c r="J51" s="18">
        <v>41500</v>
      </c>
    </row>
    <row r="52" spans="1:10" s="6" customFormat="1" x14ac:dyDescent="0.25">
      <c r="A52" s="5">
        <v>51</v>
      </c>
      <c r="B52" s="7" t="s">
        <v>128</v>
      </c>
      <c r="C52" s="8" t="s">
        <v>36</v>
      </c>
      <c r="F52" s="10" t="s">
        <v>9</v>
      </c>
      <c r="G52" s="9">
        <v>6</v>
      </c>
      <c r="H52" s="2">
        <v>42657</v>
      </c>
      <c r="I52" s="5">
        <f t="shared" si="1"/>
        <v>255942</v>
      </c>
      <c r="J52" s="18">
        <v>41136</v>
      </c>
    </row>
    <row r="53" spans="1:10" s="6" customFormat="1" x14ac:dyDescent="0.25">
      <c r="A53" s="5">
        <v>52</v>
      </c>
      <c r="B53" s="7" t="s">
        <v>128</v>
      </c>
      <c r="C53" s="8" t="s">
        <v>36</v>
      </c>
      <c r="F53" s="10" t="s">
        <v>9</v>
      </c>
      <c r="G53" s="9">
        <v>1</v>
      </c>
      <c r="H53" s="2">
        <v>36256</v>
      </c>
      <c r="I53" s="5">
        <f t="shared" si="1"/>
        <v>36256</v>
      </c>
      <c r="J53" s="18">
        <v>41579</v>
      </c>
    </row>
    <row r="54" spans="1:10" s="6" customFormat="1" x14ac:dyDescent="0.25">
      <c r="A54" s="5">
        <v>53</v>
      </c>
      <c r="B54" s="7" t="s">
        <v>129</v>
      </c>
      <c r="C54" s="8" t="s">
        <v>37</v>
      </c>
      <c r="F54" s="10" t="s">
        <v>9</v>
      </c>
      <c r="G54" s="9">
        <v>1</v>
      </c>
      <c r="H54" s="2">
        <v>21873.53</v>
      </c>
      <c r="I54" s="5">
        <f t="shared" si="1"/>
        <v>21873.53</v>
      </c>
      <c r="J54" s="18">
        <v>41506</v>
      </c>
    </row>
    <row r="55" spans="1:10" s="6" customFormat="1" x14ac:dyDescent="0.25">
      <c r="A55" s="5">
        <v>54</v>
      </c>
      <c r="B55" s="7" t="s">
        <v>129</v>
      </c>
      <c r="C55" s="8" t="s">
        <v>37</v>
      </c>
      <c r="F55" s="10" t="s">
        <v>9</v>
      </c>
      <c r="G55" s="9">
        <v>1</v>
      </c>
      <c r="H55" s="2">
        <v>69788.28</v>
      </c>
      <c r="I55" s="5">
        <f t="shared" si="1"/>
        <v>69788.28</v>
      </c>
      <c r="J55" s="18">
        <v>41579</v>
      </c>
    </row>
    <row r="56" spans="1:10" x14ac:dyDescent="0.25">
      <c r="A56" s="5">
        <v>55</v>
      </c>
      <c r="B56" s="7" t="s">
        <v>130</v>
      </c>
      <c r="C56" s="8" t="s">
        <v>38</v>
      </c>
      <c r="F56" s="10" t="s">
        <v>9</v>
      </c>
      <c r="G56" s="9">
        <v>1</v>
      </c>
      <c r="H56" s="2">
        <v>71464.81</v>
      </c>
      <c r="I56" s="5">
        <f t="shared" si="1"/>
        <v>71464.81</v>
      </c>
      <c r="J56" s="11">
        <v>41579</v>
      </c>
    </row>
    <row r="57" spans="1:10" x14ac:dyDescent="0.25">
      <c r="A57" s="5">
        <v>56</v>
      </c>
      <c r="B57" s="7" t="s">
        <v>130</v>
      </c>
      <c r="C57" s="8" t="s">
        <v>38</v>
      </c>
      <c r="F57" s="10" t="s">
        <v>9</v>
      </c>
      <c r="G57" s="9">
        <v>1</v>
      </c>
      <c r="H57" s="2">
        <v>71464.81</v>
      </c>
      <c r="I57" s="5">
        <f t="shared" si="1"/>
        <v>71464.81</v>
      </c>
      <c r="J57" s="11">
        <v>41579</v>
      </c>
    </row>
    <row r="58" spans="1:10" x14ac:dyDescent="0.25">
      <c r="A58" s="5">
        <v>57</v>
      </c>
      <c r="B58" s="7" t="s">
        <v>131</v>
      </c>
      <c r="C58" s="8" t="s">
        <v>39</v>
      </c>
      <c r="F58" s="10" t="s">
        <v>9</v>
      </c>
      <c r="G58" s="9">
        <v>1</v>
      </c>
      <c r="H58" s="2">
        <v>43320.29</v>
      </c>
      <c r="I58" s="5">
        <f t="shared" si="1"/>
        <v>43320.29</v>
      </c>
      <c r="J58" s="11">
        <v>40939</v>
      </c>
    </row>
    <row r="59" spans="1:10" x14ac:dyDescent="0.25">
      <c r="A59" s="5">
        <v>58</v>
      </c>
      <c r="B59" s="7" t="s">
        <v>132</v>
      </c>
      <c r="C59" s="8" t="s">
        <v>40</v>
      </c>
      <c r="F59" s="10" t="s">
        <v>9</v>
      </c>
      <c r="G59" s="9">
        <v>1</v>
      </c>
      <c r="H59" s="2">
        <v>71000.600000000006</v>
      </c>
      <c r="I59" s="5">
        <f t="shared" si="1"/>
        <v>71000.600000000006</v>
      </c>
      <c r="J59" s="11">
        <v>41136</v>
      </c>
    </row>
    <row r="60" spans="1:10" x14ac:dyDescent="0.25">
      <c r="A60" s="5">
        <v>59</v>
      </c>
      <c r="B60" s="7" t="s">
        <v>133</v>
      </c>
      <c r="C60" s="8" t="s">
        <v>41</v>
      </c>
      <c r="F60" s="10" t="s">
        <v>9</v>
      </c>
      <c r="G60" s="9">
        <v>2</v>
      </c>
      <c r="H60" s="2">
        <v>889.37</v>
      </c>
      <c r="I60" s="5">
        <f t="shared" si="1"/>
        <v>1778.74</v>
      </c>
      <c r="J60" s="11">
        <v>40543</v>
      </c>
    </row>
    <row r="61" spans="1:10" x14ac:dyDescent="0.25">
      <c r="A61" s="5">
        <v>60</v>
      </c>
      <c r="B61" s="7" t="s">
        <v>134</v>
      </c>
      <c r="C61" s="8" t="s">
        <v>42</v>
      </c>
      <c r="F61" s="10" t="s">
        <v>9</v>
      </c>
      <c r="G61" s="9">
        <v>11</v>
      </c>
      <c r="H61" s="2">
        <v>415.35</v>
      </c>
      <c r="I61" s="5">
        <f t="shared" si="1"/>
        <v>4568.8500000000004</v>
      </c>
      <c r="J61" s="11">
        <v>40543</v>
      </c>
    </row>
    <row r="62" spans="1:10" x14ac:dyDescent="0.25">
      <c r="A62" s="5">
        <v>61</v>
      </c>
      <c r="B62" s="7" t="s">
        <v>134</v>
      </c>
      <c r="C62" s="8" t="s">
        <v>42</v>
      </c>
      <c r="F62" s="10" t="s">
        <v>9</v>
      </c>
      <c r="G62" s="9">
        <v>4</v>
      </c>
      <c r="H62" s="2">
        <v>738</v>
      </c>
      <c r="I62" s="5">
        <f t="shared" si="1"/>
        <v>2952</v>
      </c>
      <c r="J62" s="11">
        <v>40543</v>
      </c>
    </row>
    <row r="63" spans="1:10" x14ac:dyDescent="0.25">
      <c r="A63" s="5">
        <v>62</v>
      </c>
      <c r="B63" s="7" t="s">
        <v>135</v>
      </c>
      <c r="C63" s="8" t="s">
        <v>43</v>
      </c>
      <c r="F63" s="10" t="s">
        <v>9</v>
      </c>
      <c r="G63" s="9">
        <v>2</v>
      </c>
      <c r="H63" s="2">
        <v>1197</v>
      </c>
      <c r="I63" s="5">
        <f t="shared" si="1"/>
        <v>2394</v>
      </c>
      <c r="J63" s="11">
        <v>41158</v>
      </c>
    </row>
    <row r="64" spans="1:10" x14ac:dyDescent="0.25">
      <c r="A64" s="5">
        <v>63</v>
      </c>
      <c r="B64" s="7" t="s">
        <v>135</v>
      </c>
      <c r="C64" s="8" t="s">
        <v>43</v>
      </c>
      <c r="F64" s="10" t="s">
        <v>9</v>
      </c>
      <c r="G64" s="9">
        <v>4</v>
      </c>
      <c r="H64" s="2">
        <v>1200</v>
      </c>
      <c r="I64" s="5">
        <f t="shared" si="1"/>
        <v>4800</v>
      </c>
      <c r="J64" s="11">
        <v>41040</v>
      </c>
    </row>
    <row r="65" spans="1:10" x14ac:dyDescent="0.25">
      <c r="A65" s="5">
        <v>64</v>
      </c>
      <c r="B65" s="7" t="s">
        <v>135</v>
      </c>
      <c r="C65" s="8" t="s">
        <v>43</v>
      </c>
      <c r="F65" s="10" t="s">
        <v>9</v>
      </c>
      <c r="G65" s="9">
        <v>4</v>
      </c>
      <c r="H65" s="2">
        <v>1200</v>
      </c>
      <c r="I65" s="5">
        <f t="shared" si="1"/>
        <v>4800</v>
      </c>
      <c r="J65" s="11">
        <v>41040</v>
      </c>
    </row>
    <row r="66" spans="1:10" x14ac:dyDescent="0.25">
      <c r="A66" s="5">
        <v>65</v>
      </c>
      <c r="B66" s="7" t="s">
        <v>135</v>
      </c>
      <c r="C66" s="8" t="s">
        <v>43</v>
      </c>
      <c r="F66" s="10" t="s">
        <v>9</v>
      </c>
      <c r="G66" s="9">
        <v>6</v>
      </c>
      <c r="H66" s="2">
        <v>900</v>
      </c>
      <c r="I66" s="5">
        <f t="shared" si="1"/>
        <v>5400</v>
      </c>
      <c r="J66" s="11">
        <v>41040</v>
      </c>
    </row>
    <row r="67" spans="1:10" x14ac:dyDescent="0.25">
      <c r="A67" s="5">
        <v>66</v>
      </c>
      <c r="B67" s="7" t="s">
        <v>136</v>
      </c>
      <c r="C67" s="8" t="s">
        <v>44</v>
      </c>
      <c r="F67" s="10" t="s">
        <v>9</v>
      </c>
      <c r="G67" s="9">
        <v>1</v>
      </c>
      <c r="H67" s="2">
        <v>21493.54</v>
      </c>
      <c r="I67" s="5">
        <f t="shared" ref="I67:I98" si="2">G67*H67</f>
        <v>21493.54</v>
      </c>
      <c r="J67" s="11">
        <v>41548</v>
      </c>
    </row>
    <row r="68" spans="1:10" x14ac:dyDescent="0.25">
      <c r="A68" s="5">
        <v>67</v>
      </c>
      <c r="B68" s="7" t="s">
        <v>136</v>
      </c>
      <c r="C68" s="8" t="s">
        <v>44</v>
      </c>
      <c r="F68" s="10" t="s">
        <v>9</v>
      </c>
      <c r="G68" s="9">
        <v>1</v>
      </c>
      <c r="H68" s="2">
        <v>21493.54</v>
      </c>
      <c r="I68" s="5">
        <f t="shared" si="2"/>
        <v>21493.54</v>
      </c>
      <c r="J68" s="11">
        <v>41548</v>
      </c>
    </row>
    <row r="69" spans="1:10" x14ac:dyDescent="0.25">
      <c r="A69" s="5">
        <v>68</v>
      </c>
      <c r="B69" s="7" t="s">
        <v>137</v>
      </c>
      <c r="C69" s="8" t="s">
        <v>45</v>
      </c>
      <c r="F69" s="10" t="s">
        <v>9</v>
      </c>
      <c r="G69" s="9">
        <v>4</v>
      </c>
      <c r="H69" s="2">
        <v>1200</v>
      </c>
      <c r="I69" s="5">
        <f t="shared" si="2"/>
        <v>4800</v>
      </c>
      <c r="J69" s="11">
        <v>41158</v>
      </c>
    </row>
    <row r="70" spans="1:10" x14ac:dyDescent="0.25">
      <c r="A70" s="5">
        <v>69</v>
      </c>
      <c r="B70" s="7" t="s">
        <v>137</v>
      </c>
      <c r="C70" s="8" t="s">
        <v>45</v>
      </c>
      <c r="F70" s="10" t="s">
        <v>9</v>
      </c>
      <c r="G70" s="9">
        <v>4</v>
      </c>
      <c r="H70" s="2">
        <v>1200</v>
      </c>
      <c r="I70" s="5">
        <f t="shared" si="2"/>
        <v>4800</v>
      </c>
      <c r="J70" s="11">
        <v>41249</v>
      </c>
    </row>
    <row r="71" spans="1:10" x14ac:dyDescent="0.25">
      <c r="A71" s="5">
        <v>70</v>
      </c>
      <c r="B71" s="7" t="s">
        <v>137</v>
      </c>
      <c r="C71" s="8" t="s">
        <v>45</v>
      </c>
      <c r="F71" s="10" t="s">
        <v>9</v>
      </c>
      <c r="G71" s="9">
        <v>4</v>
      </c>
      <c r="H71" s="2">
        <v>900</v>
      </c>
      <c r="I71" s="5">
        <f t="shared" si="2"/>
        <v>3600</v>
      </c>
      <c r="J71" s="11">
        <v>41040</v>
      </c>
    </row>
    <row r="72" spans="1:10" x14ac:dyDescent="0.25">
      <c r="A72" s="5">
        <v>71</v>
      </c>
      <c r="B72" s="7" t="s">
        <v>137</v>
      </c>
      <c r="C72" s="8" t="s">
        <v>45</v>
      </c>
      <c r="F72" s="10" t="s">
        <v>9</v>
      </c>
      <c r="G72" s="9">
        <v>4</v>
      </c>
      <c r="H72" s="2">
        <v>1197</v>
      </c>
      <c r="I72" s="5">
        <f t="shared" si="2"/>
        <v>4788</v>
      </c>
      <c r="J72" s="11">
        <v>41040</v>
      </c>
    </row>
    <row r="73" spans="1:10" x14ac:dyDescent="0.25">
      <c r="A73" s="5">
        <v>72</v>
      </c>
      <c r="B73" s="7" t="s">
        <v>138</v>
      </c>
      <c r="C73" s="8" t="s">
        <v>46</v>
      </c>
      <c r="F73" s="10" t="s">
        <v>9</v>
      </c>
      <c r="G73" s="9">
        <v>6</v>
      </c>
      <c r="H73" s="2">
        <v>833</v>
      </c>
      <c r="I73" s="5">
        <f t="shared" si="2"/>
        <v>4998</v>
      </c>
      <c r="J73" s="11">
        <v>41136</v>
      </c>
    </row>
    <row r="74" spans="1:10" x14ac:dyDescent="0.25">
      <c r="A74" s="5">
        <v>73</v>
      </c>
      <c r="B74" s="7" t="s">
        <v>138</v>
      </c>
      <c r="C74" s="8" t="s">
        <v>46</v>
      </c>
      <c r="F74" s="10" t="s">
        <v>9</v>
      </c>
      <c r="G74" s="9">
        <v>4</v>
      </c>
      <c r="H74" s="2">
        <v>1109.2</v>
      </c>
      <c r="I74" s="5">
        <f t="shared" si="2"/>
        <v>4436.8</v>
      </c>
      <c r="J74" s="11">
        <v>41012</v>
      </c>
    </row>
    <row r="75" spans="1:10" s="6" customFormat="1" x14ac:dyDescent="0.25">
      <c r="A75" s="5">
        <v>74</v>
      </c>
      <c r="B75" s="7" t="s">
        <v>139</v>
      </c>
      <c r="C75" s="8" t="s">
        <v>47</v>
      </c>
      <c r="F75" s="10" t="s">
        <v>9</v>
      </c>
      <c r="G75" s="9">
        <v>2</v>
      </c>
      <c r="H75" s="2">
        <v>4496.5</v>
      </c>
      <c r="I75" s="5">
        <f t="shared" si="2"/>
        <v>8993</v>
      </c>
      <c r="J75" s="18">
        <v>41272</v>
      </c>
    </row>
    <row r="76" spans="1:10" s="6" customFormat="1" x14ac:dyDescent="0.25">
      <c r="A76" s="5">
        <v>75</v>
      </c>
      <c r="B76" s="7" t="s">
        <v>140</v>
      </c>
      <c r="C76" s="8" t="s">
        <v>48</v>
      </c>
      <c r="F76" s="10" t="s">
        <v>9</v>
      </c>
      <c r="G76" s="9">
        <v>1</v>
      </c>
      <c r="H76" s="2">
        <v>6717.51</v>
      </c>
      <c r="I76" s="5">
        <f t="shared" si="2"/>
        <v>6717.51</v>
      </c>
      <c r="J76" s="18">
        <v>40543</v>
      </c>
    </row>
    <row r="77" spans="1:10" s="6" customFormat="1" x14ac:dyDescent="0.25">
      <c r="A77" s="5">
        <v>76</v>
      </c>
      <c r="B77" s="7" t="s">
        <v>141</v>
      </c>
      <c r="C77" s="8" t="s">
        <v>49</v>
      </c>
      <c r="F77" s="10" t="s">
        <v>9</v>
      </c>
      <c r="G77" s="9">
        <v>1</v>
      </c>
      <c r="H77" s="2">
        <v>20475.009999999998</v>
      </c>
      <c r="I77" s="5">
        <f t="shared" si="2"/>
        <v>20475.009999999998</v>
      </c>
      <c r="J77" s="18">
        <v>41579</v>
      </c>
    </row>
    <row r="78" spans="1:10" x14ac:dyDescent="0.25">
      <c r="A78" s="5">
        <v>77</v>
      </c>
      <c r="B78" s="7" t="s">
        <v>141</v>
      </c>
      <c r="C78" s="8" t="s">
        <v>49</v>
      </c>
      <c r="F78" s="10" t="s">
        <v>9</v>
      </c>
      <c r="G78" s="9">
        <v>1</v>
      </c>
      <c r="H78" s="2">
        <v>42230</v>
      </c>
      <c r="I78" s="5">
        <f t="shared" si="2"/>
        <v>42230</v>
      </c>
      <c r="J78" s="11">
        <v>41579</v>
      </c>
    </row>
    <row r="79" spans="1:10" x14ac:dyDescent="0.25">
      <c r="A79" s="5">
        <v>78</v>
      </c>
      <c r="B79" s="7" t="s">
        <v>142</v>
      </c>
      <c r="C79" s="8" t="s">
        <v>50</v>
      </c>
      <c r="F79" s="10" t="s">
        <v>9</v>
      </c>
      <c r="G79" s="9">
        <v>3</v>
      </c>
      <c r="H79" s="2">
        <v>288.61</v>
      </c>
      <c r="I79" s="5">
        <f t="shared" si="2"/>
        <v>865.83</v>
      </c>
      <c r="J79" s="11">
        <v>40574</v>
      </c>
    </row>
    <row r="80" spans="1:10" x14ac:dyDescent="0.25">
      <c r="A80" s="5">
        <v>79</v>
      </c>
      <c r="B80" s="7" t="s">
        <v>142</v>
      </c>
      <c r="C80" s="8" t="s">
        <v>50</v>
      </c>
      <c r="F80" s="10" t="s">
        <v>9</v>
      </c>
      <c r="G80" s="9">
        <v>2</v>
      </c>
      <c r="H80" s="2">
        <v>303.02999999999997</v>
      </c>
      <c r="I80" s="5">
        <f t="shared" si="2"/>
        <v>606.05999999999995</v>
      </c>
      <c r="J80" s="11">
        <v>41272</v>
      </c>
    </row>
    <row r="81" spans="1:10" x14ac:dyDescent="0.25">
      <c r="A81" s="5">
        <v>80</v>
      </c>
      <c r="B81" s="7" t="s">
        <v>143</v>
      </c>
      <c r="C81" s="8" t="s">
        <v>51</v>
      </c>
      <c r="F81" s="10" t="s">
        <v>9</v>
      </c>
      <c r="G81" s="9">
        <v>2</v>
      </c>
      <c r="H81" s="2">
        <v>147</v>
      </c>
      <c r="I81" s="5">
        <f t="shared" si="2"/>
        <v>294</v>
      </c>
      <c r="J81" s="11">
        <v>40582</v>
      </c>
    </row>
    <row r="82" spans="1:10" s="6" customFormat="1" x14ac:dyDescent="0.25">
      <c r="A82" s="5">
        <v>81</v>
      </c>
      <c r="B82" s="7" t="s">
        <v>143</v>
      </c>
      <c r="C82" s="8" t="s">
        <v>51</v>
      </c>
      <c r="F82" s="10" t="s">
        <v>9</v>
      </c>
      <c r="G82" s="9">
        <v>1</v>
      </c>
      <c r="H82" s="2">
        <v>1652</v>
      </c>
      <c r="I82" s="5">
        <f t="shared" si="2"/>
        <v>1652</v>
      </c>
      <c r="J82" s="18">
        <v>41136</v>
      </c>
    </row>
    <row r="83" spans="1:10" s="6" customFormat="1" x14ac:dyDescent="0.25">
      <c r="A83" s="5">
        <v>82</v>
      </c>
      <c r="B83" s="7" t="s">
        <v>144</v>
      </c>
      <c r="C83" s="8" t="s">
        <v>52</v>
      </c>
      <c r="F83" s="10" t="s">
        <v>9</v>
      </c>
      <c r="G83" s="9">
        <v>2</v>
      </c>
      <c r="H83" s="2">
        <v>1505.78</v>
      </c>
      <c r="I83" s="5">
        <f t="shared" si="2"/>
        <v>3011.56</v>
      </c>
      <c r="J83" s="18">
        <v>40800</v>
      </c>
    </row>
    <row r="84" spans="1:10" s="6" customFormat="1" x14ac:dyDescent="0.25">
      <c r="A84" s="5">
        <v>83</v>
      </c>
      <c r="B84" s="7" t="s">
        <v>145</v>
      </c>
      <c r="C84" s="8" t="s">
        <v>53</v>
      </c>
      <c r="F84" s="10" t="s">
        <v>9</v>
      </c>
      <c r="G84" s="9">
        <v>1</v>
      </c>
      <c r="H84" s="2">
        <v>18089.13</v>
      </c>
      <c r="I84" s="5">
        <f t="shared" si="2"/>
        <v>18089.13</v>
      </c>
      <c r="J84" s="18">
        <v>41506</v>
      </c>
    </row>
    <row r="85" spans="1:10" s="6" customFormat="1" x14ac:dyDescent="0.25">
      <c r="A85" s="5">
        <v>84</v>
      </c>
      <c r="B85" s="7" t="s">
        <v>146</v>
      </c>
      <c r="C85" s="8" t="s">
        <v>54</v>
      </c>
      <c r="F85" s="10" t="s">
        <v>9</v>
      </c>
      <c r="G85" s="9">
        <v>1</v>
      </c>
      <c r="H85" s="2">
        <v>459</v>
      </c>
      <c r="I85" s="5">
        <f t="shared" si="2"/>
        <v>459</v>
      </c>
      <c r="J85" s="18">
        <v>41456</v>
      </c>
    </row>
    <row r="86" spans="1:10" s="6" customFormat="1" x14ac:dyDescent="0.25">
      <c r="A86" s="5">
        <v>85</v>
      </c>
      <c r="B86" s="7" t="s">
        <v>147</v>
      </c>
      <c r="C86" s="8" t="s">
        <v>55</v>
      </c>
      <c r="F86" s="10" t="s">
        <v>9</v>
      </c>
      <c r="G86" s="9">
        <v>5</v>
      </c>
      <c r="H86" s="2">
        <v>3544.59</v>
      </c>
      <c r="I86" s="5">
        <f t="shared" si="2"/>
        <v>17722.95</v>
      </c>
      <c r="J86" s="18">
        <v>41414</v>
      </c>
    </row>
    <row r="87" spans="1:10" x14ac:dyDescent="0.25">
      <c r="A87" s="5">
        <v>86</v>
      </c>
      <c r="B87" s="7" t="s">
        <v>148</v>
      </c>
      <c r="C87" s="8" t="s">
        <v>56</v>
      </c>
      <c r="F87" s="10" t="s">
        <v>9</v>
      </c>
      <c r="G87" s="9">
        <v>6</v>
      </c>
      <c r="H87" s="2">
        <v>1758.2</v>
      </c>
      <c r="I87" s="5">
        <f t="shared" si="2"/>
        <v>10549.2</v>
      </c>
      <c r="J87" s="11">
        <v>41136</v>
      </c>
    </row>
    <row r="88" spans="1:10" x14ac:dyDescent="0.25">
      <c r="A88" s="5">
        <v>87</v>
      </c>
      <c r="B88" s="7" t="s">
        <v>148</v>
      </c>
      <c r="C88" s="8" t="s">
        <v>56</v>
      </c>
      <c r="F88" s="10" t="s">
        <v>9</v>
      </c>
      <c r="G88" s="9">
        <v>15</v>
      </c>
      <c r="H88" s="2">
        <v>1498.6</v>
      </c>
      <c r="I88" s="5">
        <f t="shared" si="2"/>
        <v>22479</v>
      </c>
      <c r="J88" s="11">
        <v>41136</v>
      </c>
    </row>
    <row r="89" spans="1:10" x14ac:dyDescent="0.25">
      <c r="A89" s="5">
        <v>88</v>
      </c>
      <c r="B89" s="7" t="s">
        <v>149</v>
      </c>
      <c r="C89" s="8" t="s">
        <v>57</v>
      </c>
      <c r="F89" s="10" t="s">
        <v>9</v>
      </c>
      <c r="G89" s="9">
        <v>3</v>
      </c>
      <c r="H89" s="2">
        <v>3544.59</v>
      </c>
      <c r="I89" s="5">
        <f t="shared" si="2"/>
        <v>10633.77</v>
      </c>
      <c r="J89" s="11">
        <v>41414</v>
      </c>
    </row>
    <row r="90" spans="1:10" x14ac:dyDescent="0.25">
      <c r="A90" s="5">
        <v>89</v>
      </c>
      <c r="B90" s="7" t="s">
        <v>150</v>
      </c>
      <c r="C90" s="8" t="s">
        <v>58</v>
      </c>
      <c r="F90" s="10" t="s">
        <v>9</v>
      </c>
      <c r="G90" s="9">
        <v>1</v>
      </c>
      <c r="H90" s="2">
        <v>480600</v>
      </c>
      <c r="I90" s="5">
        <f t="shared" si="2"/>
        <v>480600</v>
      </c>
      <c r="J90" s="11">
        <v>41128</v>
      </c>
    </row>
    <row r="91" spans="1:10" ht="30" x14ac:dyDescent="0.25">
      <c r="A91" s="5">
        <v>90</v>
      </c>
      <c r="B91" s="7" t="s">
        <v>151</v>
      </c>
      <c r="C91" s="8" t="s">
        <v>59</v>
      </c>
      <c r="F91" s="10" t="s">
        <v>9</v>
      </c>
      <c r="G91" s="9">
        <v>2</v>
      </c>
      <c r="H91" s="2">
        <v>238000</v>
      </c>
      <c r="I91" s="5">
        <f t="shared" si="2"/>
        <v>476000</v>
      </c>
      <c r="J91" s="11">
        <v>41040</v>
      </c>
    </row>
    <row r="92" spans="1:10" ht="30" x14ac:dyDescent="0.25">
      <c r="A92" s="5">
        <v>91</v>
      </c>
      <c r="B92" s="7" t="s">
        <v>152</v>
      </c>
      <c r="C92" s="8" t="s">
        <v>60</v>
      </c>
      <c r="F92" s="10" t="s">
        <v>9</v>
      </c>
      <c r="G92" s="9">
        <v>3</v>
      </c>
      <c r="H92" s="2">
        <v>238000</v>
      </c>
      <c r="I92" s="5">
        <f t="shared" si="2"/>
        <v>714000</v>
      </c>
      <c r="J92" s="11">
        <v>41040</v>
      </c>
    </row>
    <row r="93" spans="1:10" x14ac:dyDescent="0.25">
      <c r="A93" s="5">
        <v>92</v>
      </c>
      <c r="B93" s="7" t="s">
        <v>153</v>
      </c>
      <c r="C93" s="8" t="s">
        <v>61</v>
      </c>
      <c r="F93" s="10" t="s">
        <v>9</v>
      </c>
      <c r="G93" s="9">
        <v>2</v>
      </c>
      <c r="H93" s="2">
        <v>19446</v>
      </c>
      <c r="I93" s="5">
        <f t="shared" si="2"/>
        <v>38892</v>
      </c>
      <c r="J93" s="11">
        <v>41128</v>
      </c>
    </row>
    <row r="94" spans="1:10" s="6" customFormat="1" x14ac:dyDescent="0.25">
      <c r="A94" s="5">
        <v>93</v>
      </c>
      <c r="B94" s="7" t="s">
        <v>154</v>
      </c>
      <c r="C94" s="8" t="s">
        <v>62</v>
      </c>
      <c r="F94" s="10" t="s">
        <v>9</v>
      </c>
      <c r="G94" s="9">
        <v>8</v>
      </c>
      <c r="H94" s="2">
        <v>6040.1</v>
      </c>
      <c r="I94" s="5">
        <f t="shared" si="2"/>
        <v>48320.800000000003</v>
      </c>
      <c r="J94" s="18">
        <v>41283</v>
      </c>
    </row>
    <row r="95" spans="1:10" s="6" customFormat="1" x14ac:dyDescent="0.25">
      <c r="A95" s="5">
        <v>94</v>
      </c>
      <c r="B95" s="7" t="s">
        <v>155</v>
      </c>
      <c r="C95" s="8" t="s">
        <v>63</v>
      </c>
      <c r="F95" s="10" t="s">
        <v>9</v>
      </c>
      <c r="G95" s="9">
        <v>2</v>
      </c>
      <c r="H95" s="2">
        <v>2927.19</v>
      </c>
      <c r="I95" s="5">
        <f t="shared" si="2"/>
        <v>5854.38</v>
      </c>
      <c r="J95" s="18">
        <v>41506</v>
      </c>
    </row>
    <row r="96" spans="1:10" s="6" customFormat="1" x14ac:dyDescent="0.25">
      <c r="A96" s="5">
        <v>95</v>
      </c>
      <c r="B96" s="7" t="s">
        <v>156</v>
      </c>
      <c r="C96" s="8" t="s">
        <v>64</v>
      </c>
      <c r="F96" s="10" t="s">
        <v>9</v>
      </c>
      <c r="G96" s="9">
        <v>16</v>
      </c>
      <c r="H96" s="2">
        <v>6300</v>
      </c>
      <c r="I96" s="5">
        <f t="shared" si="2"/>
        <v>100800</v>
      </c>
      <c r="J96" s="18">
        <v>41128</v>
      </c>
    </row>
    <row r="97" spans="1:10" s="6" customFormat="1" x14ac:dyDescent="0.25">
      <c r="A97" s="5">
        <v>99</v>
      </c>
      <c r="B97" s="7" t="s">
        <v>157</v>
      </c>
      <c r="C97" s="8" t="s">
        <v>66</v>
      </c>
      <c r="F97" s="10" t="s">
        <v>9</v>
      </c>
      <c r="G97" s="9">
        <v>1</v>
      </c>
      <c r="H97" s="2">
        <v>29205.119999999999</v>
      </c>
      <c r="I97" s="5">
        <f t="shared" si="2"/>
        <v>29205.119999999999</v>
      </c>
      <c r="J97" s="18">
        <v>41548</v>
      </c>
    </row>
    <row r="98" spans="1:10" s="6" customFormat="1" x14ac:dyDescent="0.25">
      <c r="A98" s="5">
        <v>100</v>
      </c>
      <c r="B98" s="7" t="s">
        <v>158</v>
      </c>
      <c r="C98" s="8" t="s">
        <v>67</v>
      </c>
      <c r="F98" s="10" t="s">
        <v>9</v>
      </c>
      <c r="G98" s="9">
        <v>1</v>
      </c>
      <c r="H98" s="2">
        <v>71211</v>
      </c>
      <c r="I98" s="5">
        <f t="shared" si="2"/>
        <v>71211</v>
      </c>
      <c r="J98" s="18">
        <v>41128</v>
      </c>
    </row>
    <row r="99" spans="1:10" s="6" customFormat="1" x14ac:dyDescent="0.25">
      <c r="A99" s="5">
        <v>101</v>
      </c>
      <c r="B99" s="7" t="s">
        <v>159</v>
      </c>
      <c r="C99" s="8" t="s">
        <v>68</v>
      </c>
      <c r="F99" s="10" t="s">
        <v>9</v>
      </c>
      <c r="G99" s="9">
        <v>6</v>
      </c>
      <c r="H99" s="2">
        <v>480600</v>
      </c>
      <c r="I99" s="5">
        <f t="shared" ref="I99:I130" si="3">G99*H99</f>
        <v>2883600</v>
      </c>
      <c r="J99" s="18">
        <v>41128</v>
      </c>
    </row>
    <row r="100" spans="1:10" s="6" customFormat="1" x14ac:dyDescent="0.25">
      <c r="A100" s="5">
        <v>102</v>
      </c>
      <c r="B100" s="7" t="s">
        <v>160</v>
      </c>
      <c r="C100" s="8" t="s">
        <v>69</v>
      </c>
      <c r="F100" s="10" t="s">
        <v>9</v>
      </c>
      <c r="G100" s="9">
        <v>2</v>
      </c>
      <c r="H100" s="2">
        <v>583020</v>
      </c>
      <c r="I100" s="5">
        <f t="shared" si="3"/>
        <v>1166040</v>
      </c>
      <c r="J100" s="18">
        <v>41128</v>
      </c>
    </row>
    <row r="101" spans="1:10" s="6" customFormat="1" ht="30" x14ac:dyDescent="0.25">
      <c r="A101" s="5">
        <v>103</v>
      </c>
      <c r="B101" s="7" t="s">
        <v>161</v>
      </c>
      <c r="C101" s="8" t="s">
        <v>70</v>
      </c>
      <c r="F101" s="10" t="s">
        <v>9</v>
      </c>
      <c r="G101" s="9">
        <v>3</v>
      </c>
      <c r="H101" s="2">
        <v>733283.98</v>
      </c>
      <c r="I101" s="5">
        <f t="shared" si="3"/>
        <v>2199851.94</v>
      </c>
      <c r="J101" s="18">
        <v>41128</v>
      </c>
    </row>
    <row r="102" spans="1:10" s="6" customFormat="1" x14ac:dyDescent="0.25">
      <c r="A102" s="5">
        <v>104</v>
      </c>
      <c r="B102" s="7" t="s">
        <v>162</v>
      </c>
      <c r="C102" s="8" t="s">
        <v>71</v>
      </c>
      <c r="F102" s="10" t="s">
        <v>9</v>
      </c>
      <c r="G102" s="9">
        <v>1</v>
      </c>
      <c r="H102" s="2">
        <v>703026.02</v>
      </c>
      <c r="I102" s="5">
        <f t="shared" si="3"/>
        <v>703026.02</v>
      </c>
      <c r="J102" s="18">
        <v>41128</v>
      </c>
    </row>
    <row r="103" spans="1:10" s="6" customFormat="1" ht="30" x14ac:dyDescent="0.25">
      <c r="A103" s="5">
        <v>105</v>
      </c>
      <c r="B103" s="7" t="s">
        <v>163</v>
      </c>
      <c r="C103" s="8" t="s">
        <v>72</v>
      </c>
      <c r="F103" s="10" t="s">
        <v>9</v>
      </c>
      <c r="G103" s="9">
        <v>2</v>
      </c>
      <c r="H103" s="2">
        <v>703026.02</v>
      </c>
      <c r="I103" s="5">
        <f t="shared" si="3"/>
        <v>1406052.04</v>
      </c>
      <c r="J103" s="18">
        <v>41128</v>
      </c>
    </row>
    <row r="104" spans="1:10" s="6" customFormat="1" x14ac:dyDescent="0.25">
      <c r="A104" s="5">
        <v>106</v>
      </c>
      <c r="B104" s="7" t="s">
        <v>164</v>
      </c>
      <c r="C104" s="8" t="s">
        <v>73</v>
      </c>
      <c r="F104" s="10" t="s">
        <v>9</v>
      </c>
      <c r="G104" s="9">
        <v>1</v>
      </c>
      <c r="H104" s="2">
        <v>703026.02</v>
      </c>
      <c r="I104" s="5">
        <f t="shared" si="3"/>
        <v>703026.02</v>
      </c>
      <c r="J104" s="18">
        <v>41128</v>
      </c>
    </row>
    <row r="105" spans="1:10" s="6" customFormat="1" x14ac:dyDescent="0.25">
      <c r="A105" s="5">
        <v>107</v>
      </c>
      <c r="B105" s="7" t="s">
        <v>165</v>
      </c>
      <c r="C105" s="8" t="s">
        <v>74</v>
      </c>
      <c r="F105" s="10" t="s">
        <v>9</v>
      </c>
      <c r="G105" s="9">
        <v>2</v>
      </c>
      <c r="H105" s="2">
        <v>192203.98</v>
      </c>
      <c r="I105" s="5">
        <f t="shared" si="3"/>
        <v>384407.96</v>
      </c>
      <c r="J105" s="18">
        <v>41128</v>
      </c>
    </row>
    <row r="106" spans="1:10" s="6" customFormat="1" x14ac:dyDescent="0.25">
      <c r="A106" s="5">
        <v>108</v>
      </c>
      <c r="B106" s="7" t="s">
        <v>166</v>
      </c>
      <c r="C106" s="8" t="s">
        <v>75</v>
      </c>
      <c r="F106" s="10" t="s">
        <v>9</v>
      </c>
      <c r="G106" s="9">
        <v>2</v>
      </c>
      <c r="H106" s="2">
        <v>2106</v>
      </c>
      <c r="I106" s="5">
        <f t="shared" si="3"/>
        <v>4212</v>
      </c>
      <c r="J106" s="18">
        <v>41214</v>
      </c>
    </row>
    <row r="107" spans="1:10" s="6" customFormat="1" x14ac:dyDescent="0.25">
      <c r="A107" s="5">
        <v>109</v>
      </c>
      <c r="B107" s="7" t="s">
        <v>166</v>
      </c>
      <c r="C107" s="8" t="s">
        <v>75</v>
      </c>
      <c r="F107" s="10" t="s">
        <v>9</v>
      </c>
      <c r="G107" s="9">
        <v>2</v>
      </c>
      <c r="H107" s="2">
        <v>316.2</v>
      </c>
      <c r="I107" s="5">
        <f t="shared" si="3"/>
        <v>632.4</v>
      </c>
      <c r="J107" s="18">
        <v>41416</v>
      </c>
    </row>
    <row r="108" spans="1:10" s="6" customFormat="1" x14ac:dyDescent="0.25">
      <c r="A108" s="5">
        <v>110</v>
      </c>
      <c r="B108" s="7" t="s">
        <v>167</v>
      </c>
      <c r="C108" s="8" t="s">
        <v>76</v>
      </c>
      <c r="F108" s="10" t="s">
        <v>9</v>
      </c>
      <c r="G108" s="9">
        <v>1</v>
      </c>
      <c r="H108" s="2">
        <v>311.10000000000002</v>
      </c>
      <c r="I108" s="5">
        <f t="shared" si="3"/>
        <v>311.10000000000002</v>
      </c>
      <c r="J108" s="18">
        <v>41214</v>
      </c>
    </row>
    <row r="109" spans="1:10" s="6" customFormat="1" x14ac:dyDescent="0.25">
      <c r="A109" s="5">
        <v>111</v>
      </c>
      <c r="B109" s="7" t="s">
        <v>168</v>
      </c>
      <c r="C109" s="8" t="s">
        <v>77</v>
      </c>
      <c r="F109" s="10" t="s">
        <v>9</v>
      </c>
      <c r="G109" s="9">
        <v>2</v>
      </c>
      <c r="H109" s="2">
        <v>5671.2</v>
      </c>
      <c r="I109" s="5">
        <f t="shared" si="3"/>
        <v>11342.4</v>
      </c>
      <c r="J109" s="18">
        <v>41214</v>
      </c>
    </row>
    <row r="110" spans="1:10" s="6" customFormat="1" x14ac:dyDescent="0.25">
      <c r="A110" s="5">
        <v>112</v>
      </c>
      <c r="B110" s="7" t="s">
        <v>169</v>
      </c>
      <c r="C110" s="8" t="s">
        <v>78</v>
      </c>
      <c r="F110" s="10" t="s">
        <v>9</v>
      </c>
      <c r="G110" s="9">
        <v>1</v>
      </c>
      <c r="H110" s="2">
        <v>97620</v>
      </c>
      <c r="I110" s="5">
        <f t="shared" si="3"/>
        <v>97620</v>
      </c>
      <c r="J110" s="18">
        <v>41416</v>
      </c>
    </row>
    <row r="111" spans="1:10" s="6" customFormat="1" x14ac:dyDescent="0.25">
      <c r="A111" s="5">
        <v>113</v>
      </c>
      <c r="B111" s="7" t="s">
        <v>170</v>
      </c>
      <c r="C111" s="8" t="s">
        <v>79</v>
      </c>
      <c r="F111" s="10" t="s">
        <v>9</v>
      </c>
      <c r="G111" s="9">
        <v>3</v>
      </c>
      <c r="H111" s="2">
        <v>183600</v>
      </c>
      <c r="I111" s="5">
        <f t="shared" si="3"/>
        <v>550800</v>
      </c>
      <c r="J111" s="18">
        <v>41416</v>
      </c>
    </row>
    <row r="112" spans="1:10" x14ac:dyDescent="0.25">
      <c r="A112" s="5">
        <v>114</v>
      </c>
      <c r="B112" s="7" t="s">
        <v>171</v>
      </c>
      <c r="C112" s="8" t="s">
        <v>80</v>
      </c>
      <c r="F112" s="10" t="s">
        <v>9</v>
      </c>
      <c r="G112" s="9">
        <v>2</v>
      </c>
      <c r="H112" s="2">
        <v>153600</v>
      </c>
      <c r="I112" s="5">
        <f t="shared" si="3"/>
        <v>307200</v>
      </c>
      <c r="J112" s="11">
        <v>41040</v>
      </c>
    </row>
    <row r="113" spans="1:10" x14ac:dyDescent="0.25">
      <c r="A113" s="5">
        <v>115</v>
      </c>
      <c r="B113" s="7" t="s">
        <v>171</v>
      </c>
      <c r="C113" s="8" t="s">
        <v>80</v>
      </c>
      <c r="F113" s="10" t="s">
        <v>9</v>
      </c>
      <c r="G113" s="9">
        <v>4</v>
      </c>
      <c r="H113" s="2">
        <v>170722.5</v>
      </c>
      <c r="I113" s="5">
        <f t="shared" si="3"/>
        <v>682890</v>
      </c>
      <c r="J113" s="11">
        <v>41416</v>
      </c>
    </row>
    <row r="114" spans="1:10" x14ac:dyDescent="0.25">
      <c r="A114" s="5">
        <v>116</v>
      </c>
      <c r="B114" s="7" t="s">
        <v>172</v>
      </c>
      <c r="C114" s="8" t="s">
        <v>81</v>
      </c>
      <c r="F114" s="10" t="s">
        <v>9</v>
      </c>
      <c r="G114" s="9">
        <v>2</v>
      </c>
      <c r="H114" s="2">
        <v>170722.5</v>
      </c>
      <c r="I114" s="5">
        <f t="shared" si="3"/>
        <v>341445</v>
      </c>
      <c r="J114" s="11">
        <v>41040</v>
      </c>
    </row>
    <row r="115" spans="1:10" x14ac:dyDescent="0.25">
      <c r="A115" s="5">
        <v>117</v>
      </c>
      <c r="B115" s="7" t="s">
        <v>173</v>
      </c>
      <c r="C115" s="8" t="s">
        <v>82</v>
      </c>
      <c r="F115" s="10" t="s">
        <v>9</v>
      </c>
      <c r="G115" s="9">
        <v>16</v>
      </c>
      <c r="H115" s="2">
        <v>22245</v>
      </c>
      <c r="I115" s="5">
        <f t="shared" si="3"/>
        <v>355920</v>
      </c>
      <c r="J115" s="11">
        <v>41416</v>
      </c>
    </row>
    <row r="116" spans="1:10" x14ac:dyDescent="0.25">
      <c r="A116" s="5">
        <v>118</v>
      </c>
      <c r="B116" s="7" t="s">
        <v>174</v>
      </c>
      <c r="C116" s="8" t="s">
        <v>83</v>
      </c>
      <c r="F116" s="10" t="s">
        <v>9</v>
      </c>
      <c r="G116" s="9">
        <v>1</v>
      </c>
      <c r="H116" s="2">
        <v>47100</v>
      </c>
      <c r="I116" s="5">
        <f t="shared" si="3"/>
        <v>47100</v>
      </c>
      <c r="J116" s="11">
        <v>41416</v>
      </c>
    </row>
    <row r="117" spans="1:10" x14ac:dyDescent="0.25">
      <c r="A117" s="5">
        <v>119</v>
      </c>
      <c r="B117" s="7" t="s">
        <v>175</v>
      </c>
      <c r="C117" s="8" t="s">
        <v>84</v>
      </c>
      <c r="F117" s="10" t="s">
        <v>9</v>
      </c>
      <c r="G117" s="9">
        <v>2</v>
      </c>
      <c r="H117" s="2">
        <v>110800</v>
      </c>
      <c r="I117" s="5">
        <f t="shared" si="3"/>
        <v>221600</v>
      </c>
      <c r="J117" s="11">
        <v>41416</v>
      </c>
    </row>
    <row r="118" spans="1:10" x14ac:dyDescent="0.25">
      <c r="A118" s="5">
        <v>120</v>
      </c>
      <c r="B118" s="7" t="s">
        <v>175</v>
      </c>
      <c r="C118" s="8" t="s">
        <v>84</v>
      </c>
      <c r="F118" s="10" t="s">
        <v>9</v>
      </c>
      <c r="G118" s="9">
        <v>1</v>
      </c>
      <c r="H118" s="2">
        <v>102488.44</v>
      </c>
      <c r="I118" s="5">
        <f t="shared" si="3"/>
        <v>102488.44</v>
      </c>
      <c r="J118" s="11">
        <v>41610</v>
      </c>
    </row>
    <row r="119" spans="1:10" x14ac:dyDescent="0.25">
      <c r="A119" s="5">
        <v>121</v>
      </c>
      <c r="B119" s="7" t="s">
        <v>176</v>
      </c>
      <c r="C119" s="8" t="s">
        <v>85</v>
      </c>
      <c r="F119" s="10" t="s">
        <v>9</v>
      </c>
      <c r="G119" s="9">
        <v>2</v>
      </c>
      <c r="H119" s="2">
        <v>110800</v>
      </c>
      <c r="I119" s="5">
        <f t="shared" si="3"/>
        <v>221600</v>
      </c>
      <c r="J119" s="11">
        <v>41416</v>
      </c>
    </row>
    <row r="120" spans="1:10" x14ac:dyDescent="0.25">
      <c r="A120" s="5">
        <v>122</v>
      </c>
      <c r="B120" s="7" t="s">
        <v>176</v>
      </c>
      <c r="C120" s="8" t="s">
        <v>85</v>
      </c>
      <c r="F120" s="10" t="s">
        <v>9</v>
      </c>
      <c r="G120" s="9">
        <v>1</v>
      </c>
      <c r="H120" s="2">
        <v>102744.21</v>
      </c>
      <c r="I120" s="5">
        <f t="shared" si="3"/>
        <v>102744.21</v>
      </c>
      <c r="J120" s="11">
        <v>41610</v>
      </c>
    </row>
    <row r="121" spans="1:10" x14ac:dyDescent="0.25">
      <c r="A121" s="5">
        <v>123</v>
      </c>
      <c r="B121" s="7" t="s">
        <v>177</v>
      </c>
      <c r="C121" s="8" t="s">
        <v>86</v>
      </c>
      <c r="F121" s="10" t="s">
        <v>9</v>
      </c>
      <c r="G121" s="9">
        <v>2</v>
      </c>
      <c r="H121" s="2">
        <v>108000</v>
      </c>
      <c r="I121" s="5">
        <f t="shared" si="3"/>
        <v>216000</v>
      </c>
      <c r="J121" s="11">
        <v>41416</v>
      </c>
    </row>
    <row r="122" spans="1:10" x14ac:dyDescent="0.25">
      <c r="A122" s="5">
        <v>124</v>
      </c>
      <c r="B122" s="7" t="s">
        <v>177</v>
      </c>
      <c r="C122" s="8" t="s">
        <v>86</v>
      </c>
      <c r="F122" s="10" t="s">
        <v>9</v>
      </c>
      <c r="G122" s="9">
        <v>1</v>
      </c>
      <c r="H122" s="2">
        <v>67665.77</v>
      </c>
      <c r="I122" s="5">
        <f t="shared" si="3"/>
        <v>67665.77</v>
      </c>
      <c r="J122" s="11">
        <v>41506</v>
      </c>
    </row>
    <row r="123" spans="1:10" ht="30" x14ac:dyDescent="0.25">
      <c r="A123" s="5">
        <v>125</v>
      </c>
      <c r="B123" s="7" t="s">
        <v>178</v>
      </c>
      <c r="C123" s="8" t="s">
        <v>87</v>
      </c>
      <c r="F123" s="10" t="s">
        <v>9</v>
      </c>
      <c r="G123" s="9">
        <v>1</v>
      </c>
      <c r="H123" s="2">
        <v>166100</v>
      </c>
      <c r="I123" s="5">
        <f t="shared" si="3"/>
        <v>166100</v>
      </c>
      <c r="J123" s="11">
        <v>41158</v>
      </c>
    </row>
    <row r="124" spans="1:10" ht="30" x14ac:dyDescent="0.25">
      <c r="A124" s="5">
        <v>126</v>
      </c>
      <c r="B124" s="7" t="s">
        <v>179</v>
      </c>
      <c r="C124" s="8" t="s">
        <v>88</v>
      </c>
      <c r="F124" s="10" t="s">
        <v>9</v>
      </c>
      <c r="G124" s="9">
        <v>7</v>
      </c>
      <c r="H124" s="2">
        <v>45600</v>
      </c>
      <c r="I124" s="5">
        <f t="shared" si="3"/>
        <v>319200</v>
      </c>
      <c r="J124" s="11">
        <v>41158</v>
      </c>
    </row>
    <row r="125" spans="1:10" ht="30" x14ac:dyDescent="0.25">
      <c r="A125" s="5">
        <v>127</v>
      </c>
      <c r="B125" s="7" t="s">
        <v>180</v>
      </c>
      <c r="C125" s="8" t="s">
        <v>89</v>
      </c>
      <c r="F125" s="10" t="s">
        <v>9</v>
      </c>
      <c r="G125" s="9">
        <v>1</v>
      </c>
      <c r="H125" s="2">
        <v>53570</v>
      </c>
      <c r="I125" s="5">
        <f t="shared" si="3"/>
        <v>53570</v>
      </c>
      <c r="J125" s="11">
        <v>41158</v>
      </c>
    </row>
    <row r="126" spans="1:10" ht="30" x14ac:dyDescent="0.25">
      <c r="A126" s="5">
        <v>128</v>
      </c>
      <c r="B126" s="7" t="s">
        <v>180</v>
      </c>
      <c r="C126" s="8" t="s">
        <v>89</v>
      </c>
      <c r="F126" s="10" t="s">
        <v>9</v>
      </c>
      <c r="G126" s="9">
        <v>1</v>
      </c>
      <c r="H126" s="2">
        <v>53460</v>
      </c>
      <c r="I126" s="5">
        <f t="shared" si="3"/>
        <v>53460</v>
      </c>
      <c r="J126" s="11">
        <v>41158</v>
      </c>
    </row>
    <row r="127" spans="1:10" ht="30" x14ac:dyDescent="0.25">
      <c r="A127" s="5">
        <v>129</v>
      </c>
      <c r="B127" s="7" t="s">
        <v>180</v>
      </c>
      <c r="C127" s="8" t="s">
        <v>89</v>
      </c>
      <c r="F127" s="10" t="s">
        <v>9</v>
      </c>
      <c r="G127" s="9">
        <v>1</v>
      </c>
      <c r="H127" s="2">
        <v>38885</v>
      </c>
      <c r="I127" s="5">
        <f t="shared" si="3"/>
        <v>38885</v>
      </c>
      <c r="J127" s="11">
        <v>41158</v>
      </c>
    </row>
    <row r="128" spans="1:10" ht="30" x14ac:dyDescent="0.25">
      <c r="A128" s="5">
        <v>130</v>
      </c>
      <c r="B128" s="7" t="s">
        <v>181</v>
      </c>
      <c r="C128" s="8" t="s">
        <v>90</v>
      </c>
      <c r="F128" s="10" t="s">
        <v>9</v>
      </c>
      <c r="G128" s="9">
        <v>4</v>
      </c>
      <c r="H128" s="2">
        <v>95400</v>
      </c>
      <c r="I128" s="5">
        <f t="shared" si="3"/>
        <v>381600</v>
      </c>
      <c r="J128" s="11">
        <v>41291</v>
      </c>
    </row>
    <row r="129" spans="1:10" x14ac:dyDescent="0.25">
      <c r="A129" s="5">
        <v>131</v>
      </c>
      <c r="B129" s="7" t="s">
        <v>182</v>
      </c>
      <c r="C129" s="8" t="s">
        <v>91</v>
      </c>
      <c r="F129" s="10" t="s">
        <v>9</v>
      </c>
      <c r="G129" s="9">
        <v>1</v>
      </c>
      <c r="H129" s="2">
        <v>48000</v>
      </c>
      <c r="I129" s="5">
        <f t="shared" si="3"/>
        <v>48000</v>
      </c>
      <c r="J129" s="11">
        <v>41158</v>
      </c>
    </row>
    <row r="130" spans="1:10" x14ac:dyDescent="0.25">
      <c r="A130" s="5">
        <v>132</v>
      </c>
      <c r="B130" s="7" t="s">
        <v>183</v>
      </c>
      <c r="C130" s="8" t="s">
        <v>92</v>
      </c>
      <c r="F130" s="10" t="s">
        <v>9</v>
      </c>
      <c r="G130" s="9">
        <v>1</v>
      </c>
      <c r="H130" s="2">
        <v>1480</v>
      </c>
      <c r="I130" s="5">
        <f t="shared" si="3"/>
        <v>1480</v>
      </c>
      <c r="J130" s="11">
        <v>41158</v>
      </c>
    </row>
    <row r="131" spans="1:10" x14ac:dyDescent="0.25">
      <c r="A131" s="5">
        <v>133</v>
      </c>
      <c r="B131" s="7" t="s">
        <v>184</v>
      </c>
      <c r="C131" s="8" t="s">
        <v>93</v>
      </c>
      <c r="F131" s="10" t="s">
        <v>9</v>
      </c>
      <c r="G131" s="9">
        <v>1</v>
      </c>
      <c r="H131" s="2">
        <v>1304</v>
      </c>
      <c r="I131" s="5">
        <f t="shared" ref="I131:I145" si="4">G131*H131</f>
        <v>1304</v>
      </c>
      <c r="J131" s="11">
        <v>41158</v>
      </c>
    </row>
    <row r="132" spans="1:10" x14ac:dyDescent="0.25">
      <c r="A132" s="5">
        <v>134</v>
      </c>
      <c r="B132" s="7" t="s">
        <v>185</v>
      </c>
      <c r="C132" s="8" t="s">
        <v>65</v>
      </c>
      <c r="F132" s="10" t="s">
        <v>9</v>
      </c>
      <c r="G132" s="9">
        <v>2</v>
      </c>
      <c r="H132" s="2">
        <v>20460</v>
      </c>
      <c r="I132" s="5">
        <f t="shared" si="4"/>
        <v>40920</v>
      </c>
      <c r="J132" s="11">
        <v>41158</v>
      </c>
    </row>
    <row r="133" spans="1:10" x14ac:dyDescent="0.25">
      <c r="A133" s="5">
        <v>135</v>
      </c>
      <c r="B133" s="7" t="s">
        <v>186</v>
      </c>
      <c r="C133" s="8" t="s">
        <v>94</v>
      </c>
      <c r="F133" s="10" t="s">
        <v>9</v>
      </c>
      <c r="G133" s="9">
        <v>4</v>
      </c>
      <c r="H133" s="2">
        <v>13400</v>
      </c>
      <c r="I133" s="5">
        <f t="shared" si="4"/>
        <v>53600</v>
      </c>
      <c r="J133" s="11">
        <v>41158</v>
      </c>
    </row>
    <row r="134" spans="1:10" x14ac:dyDescent="0.25">
      <c r="A134" s="5">
        <v>136</v>
      </c>
      <c r="B134" s="7" t="s">
        <v>187</v>
      </c>
      <c r="C134" s="8" t="s">
        <v>95</v>
      </c>
      <c r="F134" s="10" t="s">
        <v>9</v>
      </c>
      <c r="G134" s="9">
        <v>2</v>
      </c>
      <c r="H134" s="2">
        <v>13280.4</v>
      </c>
      <c r="I134" s="5">
        <f t="shared" si="4"/>
        <v>26560.799999999999</v>
      </c>
      <c r="J134" s="11">
        <v>41187</v>
      </c>
    </row>
    <row r="135" spans="1:10" x14ac:dyDescent="0.25">
      <c r="A135" s="5">
        <v>137</v>
      </c>
      <c r="B135" s="7" t="s">
        <v>188</v>
      </c>
      <c r="C135" s="8" t="s">
        <v>96</v>
      </c>
      <c r="F135" s="10" t="s">
        <v>9</v>
      </c>
      <c r="G135" s="9">
        <v>17</v>
      </c>
      <c r="H135" s="2">
        <v>899.64</v>
      </c>
      <c r="I135" s="5">
        <f t="shared" si="4"/>
        <v>15293.88</v>
      </c>
      <c r="J135" s="11">
        <v>41187</v>
      </c>
    </row>
    <row r="136" spans="1:10" x14ac:dyDescent="0.25">
      <c r="A136" s="5">
        <v>138</v>
      </c>
      <c r="B136" s="7" t="s">
        <v>189</v>
      </c>
      <c r="C136" s="8" t="s">
        <v>97</v>
      </c>
      <c r="F136" s="10" t="s">
        <v>9</v>
      </c>
      <c r="G136" s="9">
        <v>17</v>
      </c>
      <c r="H136" s="2">
        <v>10138.799999999999</v>
      </c>
      <c r="I136" s="5">
        <f t="shared" si="4"/>
        <v>172359.59999999998</v>
      </c>
      <c r="J136" s="11">
        <v>41187</v>
      </c>
    </row>
    <row r="137" spans="1:10" x14ac:dyDescent="0.25">
      <c r="A137" s="5">
        <v>139</v>
      </c>
      <c r="B137" s="7" t="s">
        <v>190</v>
      </c>
      <c r="C137" s="8" t="s">
        <v>98</v>
      </c>
      <c r="F137" s="10" t="s">
        <v>9</v>
      </c>
      <c r="G137" s="9">
        <v>1</v>
      </c>
      <c r="H137" s="2">
        <v>71094.2</v>
      </c>
      <c r="I137" s="5">
        <f t="shared" si="4"/>
        <v>71094.2</v>
      </c>
      <c r="J137" s="11">
        <v>41548</v>
      </c>
    </row>
    <row r="138" spans="1:10" x14ac:dyDescent="0.25">
      <c r="A138" s="5">
        <v>140</v>
      </c>
      <c r="B138" s="7" t="s">
        <v>191</v>
      </c>
      <c r="C138" s="8" t="s">
        <v>68</v>
      </c>
      <c r="F138" s="10" t="s">
        <v>9</v>
      </c>
      <c r="G138" s="9">
        <v>1</v>
      </c>
      <c r="H138" s="2">
        <v>102744.21</v>
      </c>
      <c r="I138" s="5">
        <f t="shared" si="4"/>
        <v>102744.21</v>
      </c>
      <c r="J138" s="11">
        <v>41548</v>
      </c>
    </row>
    <row r="139" spans="1:10" x14ac:dyDescent="0.25">
      <c r="A139" s="5">
        <v>141</v>
      </c>
      <c r="B139" s="7" t="s">
        <v>191</v>
      </c>
      <c r="C139" s="8" t="s">
        <v>68</v>
      </c>
      <c r="F139" s="10" t="s">
        <v>9</v>
      </c>
      <c r="G139" s="9">
        <v>1</v>
      </c>
      <c r="H139" s="2">
        <v>102744.21</v>
      </c>
      <c r="I139" s="5">
        <f t="shared" si="4"/>
        <v>102744.21</v>
      </c>
      <c r="J139" s="11">
        <v>41548</v>
      </c>
    </row>
    <row r="140" spans="1:10" x14ac:dyDescent="0.25">
      <c r="A140" s="5">
        <v>142</v>
      </c>
      <c r="B140" s="7" t="s">
        <v>191</v>
      </c>
      <c r="C140" s="8" t="s">
        <v>68</v>
      </c>
      <c r="F140" s="10" t="s">
        <v>9</v>
      </c>
      <c r="G140" s="9">
        <v>2</v>
      </c>
      <c r="H140" s="2">
        <v>103341</v>
      </c>
      <c r="I140" s="5">
        <f t="shared" si="4"/>
        <v>206682</v>
      </c>
      <c r="J140" s="11">
        <v>41548</v>
      </c>
    </row>
    <row r="141" spans="1:10" x14ac:dyDescent="0.25">
      <c r="A141" s="5">
        <v>143</v>
      </c>
      <c r="B141" s="7" t="s">
        <v>192</v>
      </c>
      <c r="C141" s="8" t="s">
        <v>99</v>
      </c>
      <c r="F141" s="10" t="s">
        <v>9</v>
      </c>
      <c r="G141" s="9">
        <v>2</v>
      </c>
      <c r="H141" s="2">
        <v>27630</v>
      </c>
      <c r="I141" s="5">
        <f t="shared" si="4"/>
        <v>55260</v>
      </c>
      <c r="J141" s="11">
        <v>41285</v>
      </c>
    </row>
    <row r="142" spans="1:10" x14ac:dyDescent="0.25">
      <c r="A142" s="5">
        <v>144</v>
      </c>
      <c r="B142" s="7" t="s">
        <v>193</v>
      </c>
      <c r="C142" s="8" t="s">
        <v>100</v>
      </c>
      <c r="F142" s="10" t="s">
        <v>9</v>
      </c>
      <c r="G142" s="9">
        <v>1</v>
      </c>
      <c r="H142" s="2">
        <v>30784.639999999999</v>
      </c>
      <c r="I142" s="5">
        <f t="shared" si="4"/>
        <v>30784.639999999999</v>
      </c>
      <c r="J142" s="11">
        <v>41522</v>
      </c>
    </row>
    <row r="143" spans="1:10" x14ac:dyDescent="0.25">
      <c r="A143" s="5">
        <v>145</v>
      </c>
      <c r="B143" s="7" t="s">
        <v>194</v>
      </c>
      <c r="C143" s="8" t="s">
        <v>101</v>
      </c>
      <c r="F143" s="10" t="s">
        <v>9</v>
      </c>
      <c r="G143" s="9">
        <v>6</v>
      </c>
      <c r="H143" s="2">
        <v>42390</v>
      </c>
      <c r="I143" s="5">
        <f t="shared" si="4"/>
        <v>254340</v>
      </c>
      <c r="J143" s="11">
        <v>41407</v>
      </c>
    </row>
    <row r="144" spans="1:10" x14ac:dyDescent="0.25">
      <c r="A144" s="5">
        <v>146</v>
      </c>
      <c r="B144" s="7" t="s">
        <v>195</v>
      </c>
      <c r="C144" s="8" t="s">
        <v>102</v>
      </c>
      <c r="F144" s="10" t="s">
        <v>9</v>
      </c>
      <c r="G144" s="9">
        <v>1</v>
      </c>
      <c r="H144" s="2">
        <v>44787.87</v>
      </c>
      <c r="I144" s="5">
        <f t="shared" si="4"/>
        <v>44787.87</v>
      </c>
      <c r="J144" s="11">
        <v>41501</v>
      </c>
    </row>
    <row r="145" spans="1:10" x14ac:dyDescent="0.25">
      <c r="A145" s="5">
        <v>147</v>
      </c>
      <c r="B145" s="7" t="s">
        <v>195</v>
      </c>
      <c r="C145" s="8" t="s">
        <v>102</v>
      </c>
      <c r="F145" s="10" t="s">
        <v>9</v>
      </c>
      <c r="G145" s="9">
        <v>1</v>
      </c>
      <c r="H145" s="2">
        <v>44787.87</v>
      </c>
      <c r="I145" s="5">
        <f t="shared" si="4"/>
        <v>44787.87</v>
      </c>
      <c r="J145" s="11">
        <v>41579</v>
      </c>
    </row>
    <row r="146" spans="1:10" x14ac:dyDescent="0.25">
      <c r="B146" s="4"/>
      <c r="C146" s="4"/>
      <c r="D146" s="4"/>
      <c r="E146" s="4"/>
      <c r="F146" s="4"/>
      <c r="G146" s="4"/>
      <c r="I146" s="12">
        <f>SUM(I3:I145)</f>
        <v>20825989.15000001</v>
      </c>
      <c r="J146" s="13"/>
    </row>
    <row r="147" spans="1:10" x14ac:dyDescent="0.25">
      <c r="B147" s="4"/>
      <c r="C147" s="4"/>
      <c r="D147" s="4"/>
      <c r="E147" s="4"/>
      <c r="F147" s="4"/>
      <c r="G147" s="4"/>
      <c r="J147" s="13"/>
    </row>
    <row r="148" spans="1:10" x14ac:dyDescent="0.25">
      <c r="B148" s="4"/>
      <c r="C148" s="4"/>
      <c r="D148" s="4"/>
      <c r="E148" s="4"/>
      <c r="F148" s="4"/>
      <c r="G148" s="4"/>
      <c r="J148" s="13"/>
    </row>
    <row r="149" spans="1:10" x14ac:dyDescent="0.25">
      <c r="B149" s="4"/>
      <c r="C149" s="4"/>
      <c r="D149" s="4"/>
      <c r="E149" s="4"/>
      <c r="F149" s="4"/>
      <c r="G149" s="4"/>
    </row>
    <row r="150" spans="1:10" x14ac:dyDescent="0.25">
      <c r="B150" s="4"/>
      <c r="C150" s="4"/>
      <c r="D150" s="4"/>
      <c r="E150" s="4"/>
      <c r="F150" s="4"/>
      <c r="G150" s="4"/>
    </row>
    <row r="151" spans="1:10" x14ac:dyDescent="0.25">
      <c r="B151" s="4"/>
      <c r="C151" s="4"/>
      <c r="D151" s="4"/>
      <c r="E151" s="4"/>
      <c r="F151" s="4"/>
      <c r="G151" s="4"/>
    </row>
    <row r="152" spans="1:10" x14ac:dyDescent="0.25">
      <c r="B152" s="4"/>
      <c r="C152" s="4"/>
      <c r="D152" s="4"/>
      <c r="E152" s="4"/>
      <c r="F152" s="4"/>
      <c r="G152" s="4"/>
    </row>
    <row r="153" spans="1:10" x14ac:dyDescent="0.25">
      <c r="B153" s="4"/>
      <c r="C153" s="4"/>
      <c r="D153" s="4"/>
      <c r="E153" s="4"/>
      <c r="F153" s="4"/>
      <c r="G153" s="4"/>
    </row>
    <row r="154" spans="1:10" x14ac:dyDescent="0.25">
      <c r="B154" s="4"/>
      <c r="C154" s="4"/>
      <c r="D154" s="4"/>
      <c r="E154" s="4"/>
      <c r="F154" s="4"/>
      <c r="G154" s="4"/>
    </row>
    <row r="155" spans="1:10" x14ac:dyDescent="0.25">
      <c r="B155" s="4"/>
      <c r="C155" s="4"/>
      <c r="D155" s="4"/>
      <c r="E155" s="4"/>
      <c r="F155" s="4"/>
      <c r="G155" s="4"/>
    </row>
    <row r="156" spans="1:10" x14ac:dyDescent="0.25">
      <c r="B156" s="4"/>
      <c r="C156" s="4"/>
      <c r="D156" s="4"/>
      <c r="E156" s="4"/>
      <c r="F156" s="4"/>
      <c r="G156" s="4"/>
    </row>
    <row r="157" spans="1:10" x14ac:dyDescent="0.25">
      <c r="B157" s="4"/>
      <c r="C157" s="4"/>
      <c r="D157" s="4"/>
      <c r="E157" s="4"/>
      <c r="F157" s="4"/>
      <c r="G157" s="4"/>
    </row>
  </sheetData>
  <autoFilter ref="A2:K146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2019-11-27T06:56:11Z</cp:lastPrinted>
  <dcterms:created xsi:type="dcterms:W3CDTF">2018-05-28T08:50:31Z</dcterms:created>
  <dcterms:modified xsi:type="dcterms:W3CDTF">2019-11-28T06:42:21Z</dcterms:modified>
</cp:coreProperties>
</file>